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195" yWindow="180" windowWidth="10575" windowHeight="8130" activeTab="4"/>
  </bookViews>
  <sheets>
    <sheet name="Hoja1" sheetId="9" r:id="rId1"/>
    <sheet name="Parámetros" sheetId="6" r:id="rId2"/>
    <sheet name="GTH-2010" sheetId="10" r:id="rId3"/>
    <sheet name="Calculos" sheetId="8" r:id="rId4"/>
    <sheet name="Results-CCUPS" sheetId="7" r:id="rId5"/>
    <sheet name="CostoSCI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b" localSheetId="1">[1]STRSUMM0!#REF!</definedName>
    <definedName name="\b" localSheetId="4">[1]STRSUMM0!#REF!</definedName>
    <definedName name="\k" localSheetId="1">'[2]7422CW00'!#REF!</definedName>
    <definedName name="\k" localSheetId="4">'[2]7422CW00'!#REF!</definedName>
    <definedName name="\l" localSheetId="1">[3]STRSUMM0!#REF!</definedName>
    <definedName name="\l" localSheetId="4">[3]STRSUMM0!#REF!</definedName>
    <definedName name="\ñ" localSheetId="1">'[4]7422CW00'!#REF!</definedName>
    <definedName name="\ñ" localSheetId="4">'[4]7422CW00'!#REF!</definedName>
    <definedName name="\R" localSheetId="1">#REF!</definedName>
    <definedName name="\R" localSheetId="4">#REF!</definedName>
    <definedName name="__123Graph_ASISTEMAS" hidden="1">'[5]Tipo de Cambio'!#REF!</definedName>
    <definedName name="_CUA31" localSheetId="4">'[6]3.1'!#REF!</definedName>
    <definedName name="_CUA32" localSheetId="2">'[6]3.1'!#REF!</definedName>
    <definedName name="_CUA32" localSheetId="4">[7]DEMANDA!#REF!</definedName>
    <definedName name="_CUA56" localSheetId="1">#REF!</definedName>
    <definedName name="_CUA56" localSheetId="4">#REF!</definedName>
    <definedName name="_d4" localSheetId="1" hidden="1">{#N/A,#N/A,TRUE,"1842CWN0"}</definedName>
    <definedName name="_d8" localSheetId="1" hidden="1">{#N/A,#N/A,TRUE,"1842CWN0"}</definedName>
    <definedName name="_df8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_df9" localSheetId="1" hidden="1">{#N/A,#N/A,TRUE,"1842CWN0"}</definedName>
    <definedName name="_f" localSheetId="1" hidden="1">{#N/A,#N/A,TRUE,"INGENIERIA";#N/A,#N/A,TRUE,"COMPRAS";#N/A,#N/A,TRUE,"DIRECCION";#N/A,#N/A,TRUE,"RESUMEN"}</definedName>
    <definedName name="_Fill" localSheetId="1" hidden="1">#REF!</definedName>
    <definedName name="_Fill" localSheetId="4" hidden="1">#REF!</definedName>
    <definedName name="_HED2" localSheetId="4">'[8]RESUMEN-LT'!#REF!</definedName>
    <definedName name="_Key1" localSheetId="1" hidden="1">#REF!</definedName>
    <definedName name="_Key1" localSheetId="4" hidden="1">#REF!</definedName>
    <definedName name="_lns72" localSheetId="1" hidden="1">{#N/A,#N/A,TRUE,"1842CWN0"}</definedName>
    <definedName name="_Order2" hidden="1">255</definedName>
    <definedName name="_Parse_Out" localSheetId="1" hidden="1">#REF!</definedName>
    <definedName name="_Parse_Out" localSheetId="4" hidden="1">#REF!</definedName>
    <definedName name="_QTY1" localSheetId="1">#REF!</definedName>
    <definedName name="_QTY1" localSheetId="4">#REF!</definedName>
    <definedName name="_r" localSheetId="2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r" localSheetId="1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RET1" localSheetId="1">'[2]7422CW00'!#REF!</definedName>
    <definedName name="_RET1" localSheetId="4">'[2]7422CW00'!#REF!</definedName>
    <definedName name="_RET2" localSheetId="4">'[2]7422CW00'!#REF!</definedName>
    <definedName name="_RET3" localSheetId="4">'[2]7422CW00'!#REF!</definedName>
    <definedName name="_RET4" localSheetId="4">'[2]7422CW00'!#REF!</definedName>
    <definedName name="_RET5" localSheetId="4">'[2]7422CW00'!#REF!</definedName>
    <definedName name="_RET6" localSheetId="4">'[2]7422CW00'!#REF!</definedName>
    <definedName name="_skf45" localSheetId="1" hidden="1">{#N/A,#N/A,TRUE,"1842CWN0"}</definedName>
    <definedName name="_Sort" localSheetId="1" hidden="1">#REF!</definedName>
    <definedName name="_Sort" localSheetId="4" hidden="1">#REF!</definedName>
    <definedName name="_sr51" localSheetId="1" hidden="1">{#N/A,#N/A,TRUE,"INGENIERIA";#N/A,#N/A,TRUE,"COMPRAS";#N/A,#N/A,TRUE,"DIRECCION";#N/A,#N/A,TRUE,"RESUMEN"}</definedName>
    <definedName name="_Toc291651371" localSheetId="2">'GTH-2010'!$G$38</definedName>
    <definedName name="_xs7" localSheetId="1" hidden="1">{#N/A,#N/A,TRUE,"INGENIERIA";#N/A,#N/A,TRUE,"COMPRAS";#N/A,#N/A,TRUE,"DIRECCION";#N/A,#N/A,TRUE,"RESUMEN"}</definedName>
    <definedName name="a" localSheetId="1" hidden="1">{#N/A,#N/A,TRUE,"1842CWN0"}</definedName>
    <definedName name="A_impresión_IM" localSheetId="1">#REF!</definedName>
    <definedName name="A_impresión_IM" localSheetId="4">#REF!</definedName>
    <definedName name="AA" localSheetId="1" hidden="1">{#N/A,#N/A,TRUE,"INGENIERIA";#N/A,#N/A,TRUE,"COMPRAS";#N/A,#N/A,TRUE,"DIRECCION";#N/A,#N/A,TRUE,"RESUMEN"}</definedName>
    <definedName name="akfkd" localSheetId="1" hidden="1">{#N/A,#N/A,TRUE,"1842CWN0"}</definedName>
    <definedName name="ana" localSheetId="1">#REF!</definedName>
    <definedName name="ana" localSheetId="4">#REF!</definedName>
    <definedName name="_xlnm.Print_Area" localSheetId="2">'GTH-2010'!$B$1:$C$73</definedName>
    <definedName name="_xlnm.Print_Area" localSheetId="1">#REF!</definedName>
    <definedName name="_xlnm.Print_Area" localSheetId="4">#REF!</definedName>
    <definedName name="_xlnm.Print_Area">#REF!</definedName>
    <definedName name="AREATOTALEDIF">'[9]Conf de S.E.'!$J$1:$J$65536</definedName>
    <definedName name="asea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b" localSheetId="1" hidden="1">{#N/A,#N/A,TRUE,"1842CWN0"}</definedName>
    <definedName name="Base_datos_IM" localSheetId="1">#REF!</definedName>
    <definedName name="Base_datos_IM" localSheetId="4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>#REF!</definedName>
    <definedName name="bb" localSheetId="1" hidden="1">{#N/A,#N/A,TRUE,"INGENIERIA";#N/A,#N/A,TRUE,"COMPRAS";#N/A,#N/A,TRUE,"DIRECCION";#N/A,#N/A,TRUE,"RESUMEN"}</definedName>
    <definedName name="bbc" localSheetId="1" hidden="1">{#N/A,#N/A,TRUE,"1842CWN0"}</definedName>
    <definedName name="bhd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BLOQUE1" localSheetId="1">#REF!</definedName>
    <definedName name="BLOQUE1" localSheetId="4">#REF!</definedName>
    <definedName name="BORDER1" localSheetId="1">[10]steel!#REF!</definedName>
    <definedName name="BORDER1" localSheetId="4">[10]steel!#REF!</definedName>
    <definedName name="BORDET" localSheetId="1">#REF!</definedName>
    <definedName name="BORDET" localSheetId="4">#REF!</definedName>
    <definedName name="BORSHE" localSheetId="1">'[2]7422CW00'!#REF!</definedName>
    <definedName name="BORSHE" localSheetId="4">'[2]7422CW00'!#REF!</definedName>
    <definedName name="BORSUM" localSheetId="1">'[2]7422CW00'!#REF!</definedName>
    <definedName name="BORSUM" localSheetId="4">'[2]7422CW00'!#REF!</definedName>
    <definedName name="C.FIJO1" localSheetId="1">#REF!</definedName>
    <definedName name="C.FIJO1" localSheetId="4">#REF!</definedName>
    <definedName name="C.FIJO2" localSheetId="1">#REF!</definedName>
    <definedName name="C.FIJO2" localSheetId="4">#REF!</definedName>
    <definedName name="C.FIJO5" localSheetId="1">#REF!</definedName>
    <definedName name="C.FIJO5" localSheetId="4">#REF!</definedName>
    <definedName name="CANTPART02">#REF!</definedName>
    <definedName name="CANTPART03">#REF!</definedName>
    <definedName name="CANTPART04">#REF!</definedName>
    <definedName name="CANTPART05">#REF!</definedName>
    <definedName name="CANTPART06">#REF!</definedName>
    <definedName name="CANTPART07">#REF!</definedName>
    <definedName name="CANTPART08">#REF!</definedName>
    <definedName name="cc" localSheetId="1" hidden="1">{#N/A,#N/A,TRUE,"1842CWN0"}</definedName>
    <definedName name="CHK_PU" localSheetId="1">'[2]7422CW00'!#REF!</definedName>
    <definedName name="CHK_PU" localSheetId="4">'[2]7422CW00'!#REF!</definedName>
    <definedName name="CODEDIF">#REF!</definedName>
    <definedName name="CODIGOSMODCI">#REF!</definedName>
    <definedName name="CODMOD">#REF!</definedName>
    <definedName name="CODMODOPECC">#REF!</definedName>
    <definedName name="CODSE">'[9]Conf de S.E.'!$B$1:$B$65536</definedName>
    <definedName name="COSTOD" localSheetId="1">#REF!</definedName>
    <definedName name="COSTOD" localSheetId="4">#REF!</definedName>
    <definedName name="CRIT" localSheetId="1">#REF!</definedName>
    <definedName name="CRIT" localSheetId="4">#REF!</definedName>
    <definedName name="CRITERIO">#REF!</definedName>
    <definedName name="_xlnm.Criteria" localSheetId="3">'[2]7422CW00'!#REF!</definedName>
    <definedName name="_xlnm.Criteria" localSheetId="2">'[2]7422CW00'!#REF!</definedName>
    <definedName name="_xlnm.Criteria" localSheetId="1">'[2]7422CW00'!#REF!</definedName>
    <definedName name="_xlnm.Criteria" localSheetId="4">'[2]7422CW00'!#REF!</definedName>
    <definedName name="_xlnm.Criteria">'[2]7422CW00'!#REF!</definedName>
    <definedName name="Criterios_IM" localSheetId="1">'[2]7422CW00'!#REF!</definedName>
    <definedName name="Criterios_IM" localSheetId="4">'[2]7422CW00'!#REF!</definedName>
    <definedName name="CTR" localSheetId="1">'[2]7422CW00'!#REF!</definedName>
    <definedName name="CTR" localSheetId="4">'[2]7422CW00'!#REF!</definedName>
    <definedName name="CTRPAG" localSheetId="1">'[2]7422CW00'!#REF!</definedName>
    <definedName name="CTRPAG" localSheetId="4">'[2]7422CW00'!#REF!</definedName>
    <definedName name="CUA3.1" localSheetId="4">'[6]3.1'!#REF!</definedName>
    <definedName name="CUA3.2" localSheetId="2">'[6]3.1'!#REF!</definedName>
    <definedName name="CUA3.2" localSheetId="4">[7]DEMANDA!#REF!</definedName>
    <definedName name="CUA7.1" localSheetId="1">#REF!</definedName>
    <definedName name="CUA7.1" localSheetId="4">#REF!</definedName>
    <definedName name="CUA7.2" localSheetId="1">#REF!</definedName>
    <definedName name="CUA7.2" localSheetId="4">#REF!</definedName>
    <definedName name="d" localSheetId="1" hidden="1">{#N/A,#N/A,TRUE,"INGENIERIA";#N/A,#N/A,TRUE,"COMPRAS";#N/A,#N/A,TRUE,"DIRECCION";#N/A,#N/A,TRUE,"RESUMEN"}</definedName>
    <definedName name="DDD" localSheetId="1" hidden="1">{#N/A,#N/A,TRUE,"1842CWN0"}</definedName>
    <definedName name="ddf" localSheetId="1" hidden="1">{#N/A,#N/A,TRUE,"INGENIERIA";#N/A,#N/A,TRUE,"COMPRAS";#N/A,#N/A,TRUE,"DIRECCION";#N/A,#N/A,TRUE,"RESUMEN"}</definedName>
    <definedName name="ddvom" localSheetId="1" hidden="1">{#N/A,#N/A,TRUE,"1842CWN0"}</definedName>
    <definedName name="DEN_D2" localSheetId="1">#REF!</definedName>
    <definedName name="DEN_D2" localSheetId="4">#REF!</definedName>
    <definedName name="DEN_R500" localSheetId="1">#REF!</definedName>
    <definedName name="DEN_R500" localSheetId="4">#REF!</definedName>
    <definedName name="DEN_R6" localSheetId="1">#REF!</definedName>
    <definedName name="DEN_R6" localSheetId="4">#REF!</definedName>
    <definedName name="DESCUNMI" localSheetId="1">#REF!</definedName>
    <definedName name="DESCUNMI" localSheetId="4">#REF!</definedName>
    <definedName name="DEST_ART" localSheetId="1">[10]steel!#REF!</definedName>
    <definedName name="DEST_ART" localSheetId="4">[10]steel!#REF!</definedName>
    <definedName name="DESTCOD" localSheetId="1">'[2]7422CW00'!#REF!</definedName>
    <definedName name="DESTCOD" localSheetId="4">'[2]7422CW00'!#REF!</definedName>
    <definedName name="DESTFG" localSheetId="1">'[2]7422CW00'!#REF!</definedName>
    <definedName name="DESTFG" localSheetId="4">'[2]7422CW00'!#REF!</definedName>
    <definedName name="DESTQTY" localSheetId="1">'[2]7422CW00'!#REF!</definedName>
    <definedName name="DESTQTY" localSheetId="4">'[2]7422CW00'!#REF!</definedName>
    <definedName name="DETAIL" localSheetId="1">#REF!</definedName>
    <definedName name="DETAIL" localSheetId="4">#REF!</definedName>
    <definedName name="dfg" localSheetId="1" hidden="1">{#N/A,#N/A,TRUE,"1842CWN0"}</definedName>
    <definedName name="dfj" localSheetId="1" hidden="1">{#N/A,#N/A,TRUE,"INGENIERIA";#N/A,#N/A,TRUE,"COMPRAS";#N/A,#N/A,TRUE,"DIRECCION";#N/A,#N/A,TRUE,"RESUMEN"}</definedName>
    <definedName name="dgasd" localSheetId="1" hidden="1">{#N/A,#N/A,TRUE,"1842CWN0"}</definedName>
    <definedName name="dgasg" localSheetId="1" hidden="1">{#N/A,#N/A,TRUE,"INGENIERIA";#N/A,#N/A,TRUE,"COMPRAS";#N/A,#N/A,TRUE,"DIRECCION";#N/A,#N/A,TRUE,"RESUMEN"}</definedName>
    <definedName name="dhjdb53" localSheetId="1" hidden="1">{#N/A,#N/A,TRUE,"1842CWN0"}</definedName>
    <definedName name="djdbsc" localSheetId="1" hidden="1">{#N/A,#N/A,TRUE,"1842CWN0"}</definedName>
    <definedName name="djkdhbdv" localSheetId="1" hidden="1">{#N/A,#N/A,TRUE,"1842CWN0"}</definedName>
    <definedName name="dkdk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dldjdb" localSheetId="1" hidden="1">{#N/A,#N/A,TRUE,"INGENIERIA";#N/A,#N/A,TRUE,"COMPRAS";#N/A,#N/A,TRUE,"DIRECCION";#N/A,#N/A,TRUE,"RESUMEN"}</definedName>
    <definedName name="dvklsbn" localSheetId="1" hidden="1">{#N/A,#N/A,TRUE,"INGENIERIA";#N/A,#N/A,TRUE,"COMPRAS";#N/A,#N/A,TRUE,"DIRECCION";#N/A,#N/A,TRUE,"RESUMEN"}</definedName>
    <definedName name="e" localSheetId="1" hidden="1">{#N/A,#N/A,TRUE,"INGENIERIA";#N/A,#N/A,TRUE,"COMPRAS";#N/A,#N/A,TRUE,"DIRECCION";#N/A,#N/A,TRUE,"RESUMEN"}</definedName>
    <definedName name="ee" localSheetId="1" hidden="1">{#N/A,#N/A,TRUE,"INGENIERIA";#N/A,#N/A,TRUE,"COMPRAS";#N/A,#N/A,TRUE,"DIRECCION";#N/A,#N/A,TRUE,"RESUMEN"}</definedName>
    <definedName name="ejbd84" localSheetId="1" hidden="1">{#N/A,#N/A,TRUE,"1842CWN0"}</definedName>
    <definedName name="ekc" localSheetId="1" hidden="1">{#N/A,#N/A,TRUE,"INGENIERIA";#N/A,#N/A,TRUE,"COMPRAS";#N/A,#N/A,TRUE,"DIRECCION";#N/A,#N/A,TRUE,"RESUMEN"}</definedName>
    <definedName name="ERRORE" localSheetId="1">#REF!</definedName>
    <definedName name="ERRORE" localSheetId="4">#REF!</definedName>
    <definedName name="ESTRAE" localSheetId="1">'[2]7422CW00'!#REF!</definedName>
    <definedName name="ESTRAE" localSheetId="4">'[2]7422CW00'!#REF!</definedName>
    <definedName name="Fact_Mont" localSheetId="1">'[11]Cuadro de Precios'!#REF!</definedName>
    <definedName name="Fact_Mont" localSheetId="4">'[11]Cuadro de Precios'!#REF!</definedName>
    <definedName name="Factor" localSheetId="4">'[11]Cuadro de Precios'!#REF!</definedName>
    <definedName name="fds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fgh" localSheetId="1" hidden="1">{#N/A,#N/A,TRUE,"1842CWN0"}</definedName>
    <definedName name="ffnkl" localSheetId="1" hidden="1">{#N/A,#N/A,TRUE,"INGENIERIA";#N/A,#N/A,TRUE,"COMPRAS";#N/A,#N/A,TRUE,"DIRECCION";#N/A,#N/A,TRUE,"RESUMEN"}</definedName>
    <definedName name="fg" localSheetId="4">[12]steel!#REF!</definedName>
    <definedName name="fgbas" localSheetId="1" hidden="1">{#N/A,#N/A,TRUE,"INGENIERIA";#N/A,#N/A,TRUE,"COMPRAS";#N/A,#N/A,TRUE,"DIRECCION";#N/A,#N/A,TRUE,"RESUMEN"}</definedName>
    <definedName name="fgh" localSheetId="4">'[13]7422CW00'!#REF!</definedName>
    <definedName name="fgjk" localSheetId="1" hidden="1">{#N/A,#N/A,TRUE,"INGENIERIA";#N/A,#N/A,TRUE,"COMPRAS";#N/A,#N/A,TRUE,"DIRECCION";#N/A,#N/A,TRUE,"RESUMEN"}</definedName>
    <definedName name="fgs" localSheetId="1" hidden="1">{#N/A,#N/A,TRUE,"1842CWN0"}</definedName>
    <definedName name="fhf" localSheetId="1" hidden="1">{#N/A,#N/A,TRUE,"1842CWN0"}</definedName>
    <definedName name="fhg" localSheetId="1" hidden="1">{#N/A,#N/A,TRUE,"1842CWN0"}</definedName>
    <definedName name="fjdkdk" localSheetId="1" hidden="1">{#N/A,#N/A,TRUE,"INGENIERIA";#N/A,#N/A,TRUE,"COMPRAS";#N/A,#N/A,TRUE,"DIRECCION";#N/A,#N/A,TRUE,"RESUMEN"}</definedName>
    <definedName name="flhg" localSheetId="1" hidden="1">{#N/A,#N/A,TRUE,"1842CWN0"}</definedName>
    <definedName name="flios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ORDESCR" localSheetId="4">'[2]7422CW00'!#REF!</definedName>
    <definedName name="FORMOLT" localSheetId="4">'[2]7422CW00'!#REF!</definedName>
    <definedName name="FORSHE" localSheetId="4">'[2]7422CW00'!#REF!</definedName>
    <definedName name="FORUNMIS" localSheetId="4">'[2]7422CW00'!#REF!</definedName>
    <definedName name="fple" localSheetId="1" hidden="1">{#N/A,#N/A,TRUE,"INGENIERIA";#N/A,#N/A,TRUE,"COMPRAS";#N/A,#N/A,TRUE,"DIRECCION";#N/A,#N/A,TRUE,"RESUMEN"}</definedName>
    <definedName name="ft" localSheetId="1" hidden="1">{#N/A,#N/A,TRUE,"INGENIERIA";#N/A,#N/A,TRUE,"COMPRAS";#N/A,#N/A,TRUE,"DIRECCION";#N/A,#N/A,TRUE,"RESUMEN"}</definedName>
    <definedName name="fvgh" localSheetId="1" hidden="1">{#N/A,#N/A,TRUE,"INGENIERIA";#N/A,#N/A,TRUE,"COMPRAS";#N/A,#N/A,TRUE,"DIRECCION";#N/A,#N/A,TRUE,"RESUMEN"}</definedName>
    <definedName name="fvghh" localSheetId="1" hidden="1">{#N/A,#N/A,TRUE,"1842CWN0"}</definedName>
    <definedName name="fvrj" localSheetId="1" hidden="1">{#N/A,#N/A,TRUE,"1842CWN0"}</definedName>
    <definedName name="g" localSheetId="1" hidden="1">{#N/A,#N/A,TRUE,"1842CWN0"}</definedName>
    <definedName name="GAR_ADEL" localSheetId="1">#REF!</definedName>
    <definedName name="GAR_ADEL" localSheetId="4">#REF!</definedName>
    <definedName name="gfjhfdgj" localSheetId="1" hidden="1">{#N/A,#N/A,TRUE,"1842CWN0"}</definedName>
    <definedName name="ggh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dfgh" localSheetId="1" hidden="1">{#N/A,#N/A,TRUE,"INGENIERIA";#N/A,#N/A,TRUE,"COMPRAS";#N/A,#N/A,TRUE,"DIRECCION";#N/A,#N/A,TRUE,"RESUMEN"}</definedName>
    <definedName name="ghf" localSheetId="1">'[13]7422CW00'!#REF!</definedName>
    <definedName name="ghf" localSheetId="4">'[13]7422CW00'!#REF!</definedName>
    <definedName name="ghfgh" localSheetId="1" hidden="1">{#N/A,#N/A,TRUE,"INGENIERIA";#N/A,#N/A,TRUE,"COMPRAS";#N/A,#N/A,TRUE,"DIRECCION";#N/A,#N/A,TRUE,"RESUMEN"}</definedName>
    <definedName name="ghj" localSheetId="1">#REF!</definedName>
    <definedName name="ghj" localSheetId="4">#REF!</definedName>
    <definedName name="ghjtfj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ifbfbv" localSheetId="1" hidden="1">{#N/A,#N/A,TRUE,"INGENIERIA";#N/A,#N/A,TRUE,"COMPRAS";#N/A,#N/A,TRUE,"DIRECCION";#N/A,#N/A,TRUE,"RESUMEN"}</definedName>
    <definedName name="gpx" localSheetId="1" hidden="1">{#N/A,#N/A,TRUE,"INGENIERIA";#N/A,#N/A,TRUE,"COMPRAS";#N/A,#N/A,TRUE,"DIRECCION";#N/A,#N/A,TRUE,"RESUMEN"}</definedName>
    <definedName name="gsdfg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tfd" localSheetId="1" hidden="1">{#N/A,#N/A,TRUE,"1842CWN0"}</definedName>
    <definedName name="GUAR" localSheetId="1">#REF!</definedName>
    <definedName name="GUAR" localSheetId="4">#REF!</definedName>
    <definedName name="HEAD1" localSheetId="1">#REF!</definedName>
    <definedName name="HEAD1" localSheetId="4">#REF!</definedName>
    <definedName name="HEAD2" localSheetId="1">'[8]RESUMEN-LT'!#REF!</definedName>
    <definedName name="HEAD2" localSheetId="4">'[8]RESUMEN-LT'!#REF!</definedName>
    <definedName name="hfdddslnb" localSheetId="1" hidden="1">{#N/A,#N/A,TRUE,"1842CWN0"}</definedName>
    <definedName name="hgf" localSheetId="1" hidden="1">{#N/A,#N/A,TRUE,"INGENIERIA";#N/A,#N/A,TRUE,"COMPRAS";#N/A,#N/A,TRUE,"DIRECCION";#N/A,#N/A,TRUE,"RESUMEN"}</definedName>
    <definedName name="hgfd" localSheetId="1" hidden="1">{#N/A,#N/A,TRUE,"1842CWN0"}</definedName>
    <definedName name="hhtgb" localSheetId="1" hidden="1">{#N/A,#N/A,TRUE,"INGENIERIA";#N/A,#N/A,TRUE,"COMPRAS";#N/A,#N/A,TRUE,"DIRECCION";#N/A,#N/A,TRUE,"RESUMEN"}</definedName>
    <definedName name="hjityu" localSheetId="1" hidden="1">{#N/A,#N/A,TRUE,"1842CWN0"}</definedName>
    <definedName name="hkd" localSheetId="1" hidden="1">{#N/A,#N/A,TRUE,"1842CWN0"}</definedName>
    <definedName name="hnf" localSheetId="1" hidden="1">{#N/A,#N/A,TRUE,"1842CWN0"}</definedName>
    <definedName name="hnrsd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hynj" localSheetId="1" hidden="1">{#N/A,#N/A,TRUE,"1842CWN0"}</definedName>
    <definedName name="iact" localSheetId="1" hidden="1">{#N/A,#N/A,TRUE,"1842CWN0"}</definedName>
    <definedName name="ijfd" localSheetId="1" hidden="1">{#N/A,#N/A,TRUE,"INGENIERIA";#N/A,#N/A,TRUE,"COMPRAS";#N/A,#N/A,TRUE,"DIRECCION";#N/A,#N/A,TRUE,"RESUMEN"}</definedName>
    <definedName name="ijjbg" localSheetId="1" hidden="1">{#N/A,#N/A,TRUE,"1842CWN0"}</definedName>
    <definedName name="imgt" localSheetId="1" hidden="1">{#N/A,#N/A,TRUE,"INGENIERIA";#N/A,#N/A,TRUE,"COMPRAS";#N/A,#N/A,TRUE,"DIRECCION";#N/A,#N/A,TRUE,"RESUMEN"}</definedName>
    <definedName name="IMPRESSION" localSheetId="1">#REF!</definedName>
    <definedName name="IMPRESSION" localSheetId="4">#REF!</definedName>
    <definedName name="INPU" localSheetId="1">#REF!</definedName>
    <definedName name="INPU" localSheetId="4">#REF!</definedName>
    <definedName name="INPUT" localSheetId="1">'[2]7422CW00'!#REF!</definedName>
    <definedName name="INPUT" localSheetId="4">'[2]7422CW00'!#REF!</definedName>
    <definedName name="j" localSheetId="1" hidden="1">{#N/A,#N/A,TRUE,"1842CWN0"}</definedName>
    <definedName name="jdhsdva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fyu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gfde" localSheetId="1" hidden="1">{#N/A,#N/A,TRUE,"INGENIERIA";#N/A,#N/A,TRUE,"COMPRAS";#N/A,#N/A,TRUE,"DIRECCION";#N/A,#N/A,TRUE,"RESUMEN"}</definedName>
    <definedName name="jhg" localSheetId="1" hidden="1">{#N/A,#N/A,TRUE,"1842CWN0"}</definedName>
    <definedName name="k" localSheetId="1" hidden="1">{#N/A,#N/A,TRUE,"1842CWN0"}</definedName>
    <definedName name="kdbdif" localSheetId="1" hidden="1">{#N/A,#N/A,TRUE,"1842CWN0"}</definedName>
    <definedName name="kdjdbv" localSheetId="1" hidden="1">{#N/A,#N/A,TRUE,"1842CWN0"}</definedName>
    <definedName name="kdjks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hgfd" localSheetId="1" hidden="1">{#N/A,#N/A,TRUE,"INGENIERIA";#N/A,#N/A,TRUE,"COMPRAS";#N/A,#N/A,TRUE,"DIRECCION";#N/A,#N/A,TRUE,"RESUMEN"}</definedName>
    <definedName name="kjshgsv" localSheetId="1" hidden="1">{#N/A,#N/A,TRUE,"INGENIERIA";#N/A,#N/A,TRUE,"COMPRAS";#N/A,#N/A,TRUE,"DIRECCION";#N/A,#N/A,TRUE,"RESUMEN"}</definedName>
    <definedName name="kk" localSheetId="4">'[14]Electrical works'!#REF!</definedName>
    <definedName name="klfjdh" localSheetId="1" hidden="1">{#N/A,#N/A,TRUE,"1842CWN0"}</definedName>
    <definedName name="klh" localSheetId="1" hidden="1">{#N/A,#N/A,TRUE,"INGENIERIA";#N/A,#N/A,TRUE,"COMPRAS";#N/A,#N/A,TRUE,"DIRECCION";#N/A,#N/A,TRUE,"RESUMEN"}</definedName>
    <definedName name="klsjshn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shsv" localSheetId="1" hidden="1">{#N/A,#N/A,TRUE,"1842CWN0"}</definedName>
    <definedName name="leb" localSheetId="1" hidden="1">{#N/A,#N/A,TRUE,"1842CWN0"}</definedName>
    <definedName name="lgioh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lksjks" localSheetId="1" hidden="1">{#N/A,#N/A,TRUE,"INGENIERIA";#N/A,#N/A,TRUE,"COMPRAS";#N/A,#N/A,TRUE,"DIRECCION";#N/A,#N/A,TRUE,"RESUMEN"}</definedName>
    <definedName name="lllmgf" localSheetId="1" hidden="1">{#N/A,#N/A,TRUE,"INGENIERIA";#N/A,#N/A,TRUE,"COMPRAS";#N/A,#N/A,TRUE,"DIRECCION";#N/A,#N/A,TRUE,"RESUMEN"}</definedName>
    <definedName name="lmn" localSheetId="1" hidden="1">{#N/A,#N/A,TRUE,"INGENIERIA";#N/A,#N/A,TRUE,"COMPRAS";#N/A,#N/A,TRUE,"DIRECCION";#N/A,#N/A,TRUE,"RESUMEN"}</definedName>
    <definedName name="lsb" localSheetId="1" hidden="1">{#N/A,#N/A,TRUE,"1842CWN0"}</definedName>
    <definedName name="lsksk" localSheetId="1" hidden="1">{#N/A,#N/A,TRUE,"1842CWN0"}</definedName>
    <definedName name="lvc" localSheetId="1" hidden="1">{#N/A,#N/A,TRUE,"1842CWN0"}</definedName>
    <definedName name="m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MACRDEL" localSheetId="4">'[2]7422CW00'!#REF!</definedName>
    <definedName name="MENU1" localSheetId="4">'[2]7422CW00'!#REF!</definedName>
    <definedName name="MENU2" localSheetId="4">'[2]7422CW00'!#REF!</definedName>
    <definedName name="MENU3" localSheetId="4">'[2]7422CW00'!#REF!</definedName>
    <definedName name="MENU4" localSheetId="4">'[2]7422CW00'!#REF!</definedName>
    <definedName name="MENU5" localSheetId="4">'[2]7422CW00'!#REF!</definedName>
    <definedName name="MENU6" localSheetId="4">'[2]7422CW00'!#REF!</definedName>
    <definedName name="mj" localSheetId="1" hidden="1">{#N/A,#N/A,TRUE,"1842CWN0"}</definedName>
    <definedName name="MRLART" localSheetId="4">[1]STRSUMM0!#REF!</definedName>
    <definedName name="MRSUPDET" localSheetId="4">[10]steel!#REF!</definedName>
    <definedName name="msdk" localSheetId="1" hidden="1">{#N/A,#N/A,TRUE,"1842CWN0"}</definedName>
    <definedName name="mxl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cg" localSheetId="1" hidden="1">{#N/A,#N/A,TRUE,"1842CWN0"}</definedName>
    <definedName name="nelc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ew_06" localSheetId="4">[15]Plani!#REF!</definedName>
    <definedName name="new_07" localSheetId="4">[15]Plani!#REF!</definedName>
    <definedName name="new_12" localSheetId="1">#REF!</definedName>
    <definedName name="new_12" localSheetId="4">#REF!</definedName>
    <definedName name="new_gg" localSheetId="1">#REF!</definedName>
    <definedName name="new_gg" localSheetId="4">#REF!</definedName>
    <definedName name="nmv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n" localSheetId="1" hidden="1">{#N/A,#N/A,TRUE,"1842CWN0"}</definedName>
    <definedName name="NPAGE" localSheetId="1">[1]STRSUMM0!#REF!</definedName>
    <definedName name="NPAGE" localSheetId="4">[1]STRSUMM0!#REF!</definedName>
    <definedName name="oasohsx" localSheetId="1" hidden="1">{#N/A,#N/A,TRUE,"INGENIERIA";#N/A,#N/A,TRUE,"COMPRAS";#N/A,#N/A,TRUE,"DIRECCION";#N/A,#N/A,TRUE,"RESUMEN"}</definedName>
    <definedName name="obd" localSheetId="1" hidden="1">{#N/A,#N/A,TRUE,"INGENIERIA";#N/A,#N/A,TRUE,"COMPRAS";#N/A,#N/A,TRUE,"DIRECCION";#N/A,#N/A,TRUE,"RESUMEN"}</definedName>
    <definedName name="ohb" localSheetId="1" hidden="1">{#N/A,#N/A,TRUE,"1842CWN0"}</definedName>
    <definedName name="ohcd" localSheetId="1" hidden="1">{#N/A,#N/A,TRUE,"1842CWN0"}</definedName>
    <definedName name="ojmerx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OUT" localSheetId="1">#REF!</definedName>
    <definedName name="OUT" localSheetId="4">#REF!</definedName>
    <definedName name="P" localSheetId="1">#REF!</definedName>
    <definedName name="P" localSheetId="4">#REF!</definedName>
    <definedName name="PART02">#REF!</definedName>
    <definedName name="PART03">#REF!</definedName>
    <definedName name="PART04">#REF!</definedName>
    <definedName name="PART05">#REF!</definedName>
    <definedName name="PART06">#REF!</definedName>
    <definedName name="PART07">#REF!</definedName>
    <definedName name="PART08">#REF!</definedName>
    <definedName name="pint" localSheetId="1">'[13]7422CW00'!#REF!</definedName>
    <definedName name="pint" localSheetId="4">'[13]7422CW00'!#REF!</definedName>
    <definedName name="pintura" localSheetId="1">'[13]7422CW00'!#REF!</definedName>
    <definedName name="pintura" localSheetId="4">'[13]7422CW00'!#REF!</definedName>
    <definedName name="pintyura" localSheetId="1">[16]STRSUMM0!#REF!</definedName>
    <definedName name="pintyura" localSheetId="4">[16]STRSUMM0!#REF!</definedName>
    <definedName name="PLANI_01" localSheetId="1">#REF!</definedName>
    <definedName name="PLANI_01" localSheetId="4">#REF!</definedName>
    <definedName name="PLANI_03" localSheetId="1">[17]Plani!#REF!</definedName>
    <definedName name="PLANI_03" localSheetId="4">[17]Plani!#REF!</definedName>
    <definedName name="PLANI_04" localSheetId="1">[17]Plani!#REF!</definedName>
    <definedName name="PLANI_04" localSheetId="4">[17]Plani!#REF!</definedName>
    <definedName name="PLANI_05" localSheetId="1">[17]Plani!#REF!</definedName>
    <definedName name="PLANI_05" localSheetId="4">[17]Plani!#REF!</definedName>
    <definedName name="PLANI_06" localSheetId="4">[17]Plani!#REF!</definedName>
    <definedName name="PLANI_07" localSheetId="4">[17]Plani!#REF!</definedName>
    <definedName name="PLANI_08" localSheetId="4">[17]Plani!#REF!</definedName>
    <definedName name="PLANI_09" localSheetId="4">[17]Plani!#REF!</definedName>
    <definedName name="PLANI_10" localSheetId="4">[17]Plani!#REF!</definedName>
    <definedName name="PLANI_11" localSheetId="4">[17]Plani!#REF!</definedName>
    <definedName name="PLANI_12" localSheetId="1">#REF!</definedName>
    <definedName name="PLANI_12" localSheetId="4">#REF!</definedName>
    <definedName name="pmt" localSheetId="1" hidden="1">{#N/A,#N/A,TRUE,"INGENIERIA";#N/A,#N/A,TRUE,"COMPRAS";#N/A,#N/A,TRUE,"DIRECCION";#N/A,#N/A,TRUE,"RESUMEN"}</definedName>
    <definedName name="Precio_Básico_Potencia" localSheetId="1">'[18]Fórmula Actualiz P. Potencia'!#REF!</definedName>
    <definedName name="Precio_Básico_Potencia" localSheetId="4">'[18]Fórmula Actualiz P. Potencia'!#REF!</definedName>
    <definedName name="PRESENT" localSheetId="1">[17]Plani!#REF!</definedName>
    <definedName name="PRESENT" localSheetId="4">[17]Plani!#REF!</definedName>
    <definedName name="Print_Area_MI" localSheetId="1">#REF!</definedName>
    <definedName name="Print_Area_MI" localSheetId="4">#REF!</definedName>
    <definedName name="PRINT_TITLES_MI" localSheetId="1">#REF!</definedName>
    <definedName name="PRINT_TITLES_MI" localSheetId="4">#REF!</definedName>
    <definedName name="PRINT1" localSheetId="1">'[2]7422CW00'!#REF!</definedName>
    <definedName name="PRINT1" localSheetId="4">'[2]7422CW00'!#REF!</definedName>
    <definedName name="PRINT2" localSheetId="1">'[2]7422CW00'!#REF!</definedName>
    <definedName name="PRINT2" localSheetId="4">'[2]7422CW00'!#REF!</definedName>
    <definedName name="PROGDES" localSheetId="1">#REF!</definedName>
    <definedName name="PROGDES" localSheetId="4">#REF!</definedName>
    <definedName name="PUNTA" localSheetId="1">#REF!</definedName>
    <definedName name="PUNTA" localSheetId="4">#REF!</definedName>
    <definedName name="qpf" localSheetId="1" hidden="1">{#N/A,#N/A,TRUE,"1842CWN0"}</definedName>
    <definedName name="QTIES" localSheetId="1">#REF!</definedName>
    <definedName name="QTIES" localSheetId="4">#REF!</definedName>
    <definedName name="QTY" localSheetId="1">#REF!</definedName>
    <definedName name="QTY" localSheetId="4">#REF!</definedName>
    <definedName name="rfc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fd" localSheetId="1" hidden="1">{#N/A,#N/A,TRUE,"INGENIERIA";#N/A,#N/A,TRUE,"COMPRAS";#N/A,#N/A,TRUE,"DIRECCION";#N/A,#N/A,TRUE,"RESUMEN"}</definedName>
    <definedName name="rfgcv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ISP" localSheetId="1">'[2]7422CW00'!#REF!</definedName>
    <definedName name="RISP" localSheetId="4">'[2]7422CW00'!#REF!</definedName>
    <definedName name="rjrfbv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r" localSheetId="1" hidden="1">{#N/A,#N/A,TRUE,"1842CWN0"}</definedName>
    <definedName name="sas" localSheetId="1">#REF!</definedName>
    <definedName name="sas" localSheetId="4">#REF!</definedName>
    <definedName name="sdjb81" localSheetId="1" hidden="1">{#N/A,#N/A,TRUE,"INGENIERIA";#N/A,#N/A,TRUE,"COMPRAS";#N/A,#N/A,TRUE,"DIRECCION";#N/A,#N/A,TRUE,"RESUMEN"}</definedName>
    <definedName name="sdjshs" localSheetId="1" hidden="1">{#N/A,#N/A,TRUE,"INGENIERIA";#N/A,#N/A,TRUE,"COMPRAS";#N/A,#N/A,TRUE,"DIRECCION";#N/A,#N/A,TRUE,"RESUMEN"}</definedName>
    <definedName name="sdsd" localSheetId="1" hidden="1">{#N/A,#N/A,TRUE,"INGENIERIA";#N/A,#N/A,TRUE,"COMPRAS";#N/A,#N/A,TRUE,"DIRECCION";#N/A,#N/A,TRUE,"RESUMEN"}</definedName>
    <definedName name="sdsf" localSheetId="1" hidden="1">{#N/A,#N/A,TRUE,"INGENIERIA";#N/A,#N/A,TRUE,"COMPRAS";#N/A,#N/A,TRUE,"DIRECCION";#N/A,#N/A,TRUE,"RESUMEN"}</definedName>
    <definedName name="sdyhl" localSheetId="1" hidden="1">{#N/A,#N/A,TRUE,"1842CWN0"}</definedName>
    <definedName name="SHA" localSheetId="1">#REF!</definedName>
    <definedName name="SHA" localSheetId="4">#REF!</definedName>
    <definedName name="SHEE_INT" localSheetId="1">[10]steel!#REF!</definedName>
    <definedName name="SHEE_INT" localSheetId="4">[10]steel!#REF!</definedName>
    <definedName name="SHEET" localSheetId="1">'[2]7422CW00'!#REF!</definedName>
    <definedName name="SHEET" localSheetId="4">'[2]7422CW00'!#REF!</definedName>
    <definedName name="SHEET_MR">[10]steel!$C$7:$J$47</definedName>
    <definedName name="SHEET_PRINT" localSheetId="1">#REF!</definedName>
    <definedName name="SHEET_PRINT" localSheetId="4">#REF!</definedName>
    <definedName name="SHEET1" localSheetId="1">#REF!</definedName>
    <definedName name="SHEET1" localSheetId="4">#REF!</definedName>
    <definedName name="SHEET10" localSheetId="1">#REF!</definedName>
    <definedName name="SHEET10" localSheetId="4">#REF!</definedName>
    <definedName name="SHEET11" localSheetId="1">#REF!</definedName>
    <definedName name="SHEET11" localSheetId="4">#REF!</definedName>
    <definedName name="SHEET12" localSheetId="1">#REF!</definedName>
    <definedName name="SHEET12" localSheetId="4">#REF!</definedName>
    <definedName name="SHEET13" localSheetId="1">#REF!</definedName>
    <definedName name="SHEET13" localSheetId="4">#REF!</definedName>
    <definedName name="SHEET14" localSheetId="1">#REF!</definedName>
    <definedName name="SHEET14" localSheetId="4">#REF!</definedName>
    <definedName name="SHEET15" localSheetId="1">#REF!</definedName>
    <definedName name="SHEET15" localSheetId="4">#REF!</definedName>
    <definedName name="SHEET16" localSheetId="1">#REF!</definedName>
    <definedName name="SHEET16" localSheetId="4">#REF!</definedName>
    <definedName name="SHEET17" localSheetId="1">#REF!</definedName>
    <definedName name="SHEET17" localSheetId="4">#REF!</definedName>
    <definedName name="SHEET18" localSheetId="1">#REF!</definedName>
    <definedName name="SHEET18" localSheetId="4">#REF!</definedName>
    <definedName name="SHEET19" localSheetId="1">#REF!</definedName>
    <definedName name="SHEET19" localSheetId="4">#REF!</definedName>
    <definedName name="SHEET2" localSheetId="1">#REF!</definedName>
    <definedName name="SHEET2" localSheetId="4">#REF!</definedName>
    <definedName name="SHEET20" localSheetId="1">#REF!</definedName>
    <definedName name="SHEET20" localSheetId="4">#REF!</definedName>
    <definedName name="SHEET21" localSheetId="1">#REF!</definedName>
    <definedName name="SHEET21" localSheetId="4">#REF!</definedName>
    <definedName name="SHEET22" localSheetId="1">#REF!</definedName>
    <definedName name="SHEET22" localSheetId="4">#REF!</definedName>
    <definedName name="SHEET23" localSheetId="1">#REF!</definedName>
    <definedName name="SHEET23" localSheetId="4">#REF!</definedName>
    <definedName name="SHEET24" localSheetId="1">#REF!</definedName>
    <definedName name="SHEET24" localSheetId="4">#REF!</definedName>
    <definedName name="SHEET25" localSheetId="1">#REF!</definedName>
    <definedName name="SHEET25" localSheetId="4">#REF!</definedName>
    <definedName name="SHEET26" localSheetId="1">#REF!</definedName>
    <definedName name="SHEET26" localSheetId="4">#REF!</definedName>
    <definedName name="SHEET3" localSheetId="1">#REF!</definedName>
    <definedName name="SHEET3" localSheetId="4">#REF!</definedName>
    <definedName name="SHEET4" localSheetId="1">#REF!</definedName>
    <definedName name="SHEET4" localSheetId="4">#REF!</definedName>
    <definedName name="SHEET5" localSheetId="1">#REF!</definedName>
    <definedName name="SHEET5" localSheetId="4">#REF!</definedName>
    <definedName name="SHEET6" localSheetId="1">#REF!</definedName>
    <definedName name="SHEET6" localSheetId="4">#REF!</definedName>
    <definedName name="SHEET7" localSheetId="1">#REF!</definedName>
    <definedName name="SHEET7" localSheetId="4">#REF!</definedName>
    <definedName name="SHEET8" localSheetId="1">#REF!</definedName>
    <definedName name="SHEET8" localSheetId="4">#REF!</definedName>
    <definedName name="SHEET9" localSheetId="1">#REF!</definedName>
    <definedName name="SHEET9" localSheetId="4">#REF!</definedName>
    <definedName name="SINGOLO" localSheetId="1">'[2]7422CW00'!#REF!</definedName>
    <definedName name="SINGOLO" localSheetId="4">'[2]7422CW00'!#REF!</definedName>
    <definedName name="skfnb26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sksdmfd" localSheetId="1" hidden="1">{#N/A,#N/A,TRUE,"1842CWN0"}</definedName>
    <definedName name="sksjsb" localSheetId="1" hidden="1">{#N/A,#N/A,TRUE,"INGENIERIA";#N/A,#N/A,TRUE,"COMPRAS";#N/A,#N/A,TRUE,"DIRECCION";#N/A,#N/A,TRUE,"RESUMEN"}</definedName>
    <definedName name="sksks" localSheetId="1" hidden="1">{#N/A,#N/A,TRUE,"1842CWN0"}</definedName>
    <definedName name="ssddf" localSheetId="1" hidden="1">{#N/A,#N/A,TRUE,"INGENIERIA";#N/A,#N/A,TRUE,"COMPRAS";#N/A,#N/A,TRUE,"DIRECCION";#N/A,#N/A,TRUE,"RESUMEN"}</definedName>
    <definedName name="ssss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ST_BLDG" localSheetId="4">'[2]7422CW00'!#REF!</definedName>
    <definedName name="ST_CW" localSheetId="4">'[2]7422CW00'!#REF!</definedName>
    <definedName name="STALO1" localSheetId="4">'[2]7422CW00'!#REF!</definedName>
    <definedName name="STAMPA" localSheetId="1">#REF!</definedName>
    <definedName name="STAMPA" localSheetId="4">#REF!</definedName>
    <definedName name="STANU" localSheetId="1">'[2]7422CW00'!#REF!</definedName>
    <definedName name="STANU" localSheetId="4">'[2]7422CW00'!#REF!</definedName>
    <definedName name="START" localSheetId="1">#REF!</definedName>
    <definedName name="START" localSheetId="4">#REF!</definedName>
    <definedName name="START1" localSheetId="1">'[2]7422CW00'!#REF!</definedName>
    <definedName name="START1" localSheetId="4">'[2]7422CW00'!#REF!</definedName>
    <definedName name="STENU" localSheetId="4">'[2]7422CW00'!#REF!</definedName>
    <definedName name="STONU" localSheetId="4">'[2]7422CW00'!#REF!</definedName>
    <definedName name="STSUMM" localSheetId="4">'[2]7422CW00'!#REF!</definedName>
    <definedName name="SUMMARY" localSheetId="4">'[2]7422CW00'!#REF!</definedName>
    <definedName name="SUP_ART" localSheetId="4">[10]steel!#REF!</definedName>
    <definedName name="t" localSheetId="1" hidden="1">{#N/A,#N/A,TRUE,"INGENIERIA";#N/A,#N/A,TRUE,"COMPRAS";#N/A,#N/A,TRUE,"DIRECCION";#N/A,#N/A,TRUE,"RESUMEN"}</definedName>
    <definedName name="TABLEKP" localSheetId="4">'[2]7422CW00'!#REF!</definedName>
    <definedName name="TABLEPRI" localSheetId="1">#REF!</definedName>
    <definedName name="TABLEPRI" localSheetId="4">#REF!</definedName>
    <definedName name="tc" localSheetId="1">#REF!</definedName>
    <definedName name="tc" localSheetId="4">#REF!</definedName>
    <definedName name="thvf" localSheetId="1" hidden="1">{#N/A,#N/A,TRUE,"1842CWN0"}</definedName>
    <definedName name="Tipo_de_Cambio" localSheetId="1">#REF!</definedName>
    <definedName name="Tipo_de_Cambio" localSheetId="4">#REF!</definedName>
    <definedName name="TIT_GG" localSheetId="1">#REF!</definedName>
    <definedName name="TIT_GG" localSheetId="4">#REF!</definedName>
    <definedName name="TIT_PL_03" localSheetId="1">#REF!</definedName>
    <definedName name="TIT_PL_03" localSheetId="4">#REF!</definedName>
    <definedName name="TITULO" localSheetId="1">#REF!</definedName>
    <definedName name="TITULO" localSheetId="4">#REF!</definedName>
    <definedName name="TOTAL" localSheetId="4">#REF!</definedName>
    <definedName name="TOTAL1" localSheetId="1">#REF!</definedName>
    <definedName name="TOTAL1" localSheetId="4">#REF!</definedName>
    <definedName name="TOTAL2" localSheetId="1">#REF!</definedName>
    <definedName name="TOTAL2" localSheetId="4">#REF!</definedName>
    <definedName name="TOTAL3" localSheetId="1">#REF!</definedName>
    <definedName name="TOTAL3" localSheetId="4">#REF!</definedName>
    <definedName name="TOTAL4" localSheetId="1">#REF!</definedName>
    <definedName name="TOTAL4" localSheetId="4">#REF!</definedName>
    <definedName name="TOTAL5" localSheetId="1">#REF!</definedName>
    <definedName name="TOTAL5" localSheetId="4">#REF!</definedName>
    <definedName name="TOTSHE1" localSheetId="1">#REF!</definedName>
    <definedName name="TOTSHE1" localSheetId="4">#REF!</definedName>
    <definedName name="TOTSHE10" localSheetId="1">#REF!</definedName>
    <definedName name="TOTSHE10" localSheetId="4">#REF!</definedName>
    <definedName name="TOTSHE11" localSheetId="1">#REF!</definedName>
    <definedName name="TOTSHE11" localSheetId="4">#REF!</definedName>
    <definedName name="TOTSHE12" localSheetId="1">#REF!</definedName>
    <definedName name="TOTSHE12" localSheetId="4">#REF!</definedName>
    <definedName name="TOTSHE13" localSheetId="1">#REF!</definedName>
    <definedName name="TOTSHE13" localSheetId="4">#REF!</definedName>
    <definedName name="TOTSHE14" localSheetId="1">#REF!</definedName>
    <definedName name="TOTSHE14" localSheetId="4">#REF!</definedName>
    <definedName name="TOTSHE15" localSheetId="1">#REF!</definedName>
    <definedName name="TOTSHE15" localSheetId="4">#REF!</definedName>
    <definedName name="TOTSHE16" localSheetId="1">#REF!</definedName>
    <definedName name="TOTSHE16" localSheetId="4">#REF!</definedName>
    <definedName name="TOTSHE17" localSheetId="1">#REF!</definedName>
    <definedName name="TOTSHE17" localSheetId="4">#REF!</definedName>
    <definedName name="TOTSHE18" localSheetId="1">#REF!</definedName>
    <definedName name="TOTSHE18" localSheetId="4">#REF!</definedName>
    <definedName name="TOTSHE19" localSheetId="1">#REF!</definedName>
    <definedName name="TOTSHE19" localSheetId="4">#REF!</definedName>
    <definedName name="TOTSHE2" localSheetId="1">#REF!</definedName>
    <definedName name="TOTSHE2" localSheetId="4">#REF!</definedName>
    <definedName name="TOTSHE20" localSheetId="1">#REF!</definedName>
    <definedName name="TOTSHE20" localSheetId="4">#REF!</definedName>
    <definedName name="TOTSHE21" localSheetId="1">#REF!</definedName>
    <definedName name="TOTSHE21" localSheetId="4">#REF!</definedName>
    <definedName name="TOTSHE22" localSheetId="1">#REF!</definedName>
    <definedName name="TOTSHE22" localSheetId="4">#REF!</definedName>
    <definedName name="TOTSHE23" localSheetId="1">#REF!</definedName>
    <definedName name="TOTSHE23" localSheetId="4">#REF!</definedName>
    <definedName name="TOTSHE24" localSheetId="1">#REF!</definedName>
    <definedName name="TOTSHE24" localSheetId="4">#REF!</definedName>
    <definedName name="TOTSHE25" localSheetId="1">#REF!</definedName>
    <definedName name="TOTSHE25" localSheetId="4">#REF!</definedName>
    <definedName name="TOTSHE26" localSheetId="1">#REF!</definedName>
    <definedName name="TOTSHE26" localSheetId="4">#REF!</definedName>
    <definedName name="TOTSHE3" localSheetId="1">#REF!</definedName>
    <definedName name="TOTSHE3" localSheetId="4">#REF!</definedName>
    <definedName name="TOTSHE4" localSheetId="1">#REF!</definedName>
    <definedName name="TOTSHE4" localSheetId="4">#REF!</definedName>
    <definedName name="TOTSHE5" localSheetId="1">#REF!</definedName>
    <definedName name="TOTSHE5" localSheetId="4">#REF!</definedName>
    <definedName name="TOTSHE6" localSheetId="1">#REF!</definedName>
    <definedName name="TOTSHE6" localSheetId="4">#REF!</definedName>
    <definedName name="TOTSHE7" localSheetId="1">#REF!</definedName>
    <definedName name="TOTSHE7" localSheetId="4">#REF!</definedName>
    <definedName name="TOTSHE8" localSheetId="1">#REF!</definedName>
    <definedName name="TOTSHE8" localSheetId="4">#REF!</definedName>
    <definedName name="TOTSHE9" localSheetId="1">#REF!</definedName>
    <definedName name="TOTSHE9" localSheetId="4">#REF!</definedName>
    <definedName name="tynbdf" localSheetId="1" hidden="1">{#N/A,#N/A,TRUE,"1842CWN0"}</definedName>
    <definedName name="tyuitryj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u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uhmas" localSheetId="1" hidden="1">{#N/A,#N/A,TRUE,"1842CWN0"}</definedName>
    <definedName name="ujd" localSheetId="1" hidden="1">{#N/A,#N/A,TRUE,"1842CWN0"}</definedName>
    <definedName name="UN_PRI" localSheetId="1">#REF!</definedName>
    <definedName name="UN_PRI" localSheetId="4">#REF!</definedName>
    <definedName name="uu" localSheetId="1" hidden="1">{#N/A,#N/A,TRUE,"INGENIERIA";#N/A,#N/A,TRUE,"COMPRAS";#N/A,#N/A,TRUE,"DIRECCION";#N/A,#N/A,TRUE,"RESUMEN"}</definedName>
    <definedName name="v" localSheetId="1" hidden="1">{#N/A,#N/A,TRUE,"1842CWN0"}</definedName>
    <definedName name="vdk" localSheetId="1" hidden="1">{#N/A,#N/A,TRUE,"1842CWN0"}</definedName>
    <definedName name="vfh" localSheetId="1">'[13]7422CW00'!#REF!</definedName>
    <definedName name="vfh" localSheetId="4">'[13]7422CW00'!#REF!</definedName>
    <definedName name="vgbn" localSheetId="1" hidden="1">{#N/A,#N/A,TRUE,"INGENIERIA";#N/A,#N/A,TRUE,"COMPRAS";#N/A,#N/A,TRUE,"DIRECCION";#N/A,#N/A,TRUE,"RESUMEN"}</definedName>
    <definedName name="vlfhrv" localSheetId="1" hidden="1">{#N/A,#N/A,TRUE,"INGENIERIA";#N/A,#N/A,TRUE,"COMPRAS";#N/A,#N/A,TRUE,"DIRECCION";#N/A,#N/A,TRUE,"RESUMEN"}</definedName>
    <definedName name="w" localSheetId="1" hidden="1">{#N/A,#N/A,TRUE,"INGENIERIA";#N/A,#N/A,TRUE,"COMPRAS";#N/A,#N/A,TRUE,"DIRECCION";#N/A,#N/A,TRUE,"RESUMEN"}</definedName>
    <definedName name="wje" localSheetId="1" hidden="1">{#N/A,#N/A,TRUE,"INGENIERIA";#N/A,#N/A,TRUE,"COMPRAS";#N/A,#N/A,TRUE,"DIRECCION";#N/A,#N/A,TRUE,"RESUMEN"}</definedName>
    <definedName name="wrn.civil._.works." localSheetId="1" hidden="1">{#N/A,#N/A,TRUE,"1842CWN0"}</definedName>
    <definedName name="wrn.FORMATOS.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GERENCIA." localSheetId="1" hidden="1">{#N/A,#N/A,TRUE,"INGENIERIA";#N/A,#N/A,TRUE,"COMPRAS";#N/A,#N/A,TRUE,"DIRECCION";#N/A,#N/A,TRUE,"RESUMEN"}</definedName>
    <definedName name="wrn.Resumen." localSheetId="1" hidden="1">{"vista1",#N/A,FALSE,"31_Mar_97";"vista2",#N/A,FALSE,"31_Mar_97"}</definedName>
    <definedName name="wrn.Tarifas." localSheetId="2" hidden="1">{"vista1",#N/A,FALSE,"Tarifas_Teoricas_May_97";"vista2",#N/A,FALSE,"Tarifas_Teoricas_May_97";"vista1",#N/A,FALSE,"Tarifas_Barra_May_97";"vista2",#N/A,FALSE,"Tarifas_Barra_May_97"}</definedName>
    <definedName name="wrn.Tarifas." localSheetId="1" hidden="1">{"vista1",#N/A,FALSE,"Tarifas_Teoricas_May_97";"vista2",#N/A,FALSE,"Tarifas_Teoricas_May_97";"vista1",#N/A,FALSE,"Tarifas_Barra_May_97";"vista2",#N/A,FALSE,"Tarifas_Barra_May_97"}</definedName>
    <definedName name="wrn.Todo." localSheetId="2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wrn.Todo." localSheetId="1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ww" localSheetId="1" hidden="1">{#N/A,#N/A,TRUE,"1842CWN0"}</definedName>
    <definedName name="x" localSheetId="1" hidden="1">{#N/A,#N/A,TRUE,"INGENIERIA";#N/A,#N/A,TRUE,"COMPRAS";#N/A,#N/A,TRUE,"DIRECCION";#N/A,#N/A,TRUE,"RESUMEN"}</definedName>
    <definedName name="y" localSheetId="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yfc" localSheetId="1" hidden="1">{#N/A,#N/A,TRUE,"INGENIERIA";#N/A,#N/A,TRUE,"COMPRAS";#N/A,#N/A,TRUE,"DIRECCION";#N/A,#N/A,TRUE,"RESUMEN"}</definedName>
    <definedName name="yhgd" localSheetId="1" hidden="1">{#N/A,#N/A,TRUE,"1842CWN0"}</definedName>
    <definedName name="yjhf" localSheetId="1" hidden="1">{#N/A,#N/A,TRUE,"1842CWN0"}</definedName>
    <definedName name="yms" localSheetId="1" hidden="1">{#N/A,#N/A,TRUE,"INGENIERIA";#N/A,#N/A,TRUE,"COMPRAS";#N/A,#N/A,TRUE,"DIRECCION";#N/A,#N/A,TRUE,"RESUMEN"}</definedName>
    <definedName name="ytjt" localSheetId="1" hidden="1">{#N/A,#N/A,TRUE,"INGENIERIA";#N/A,#N/A,TRUE,"COMPRAS";#N/A,#N/A,TRUE,"DIRECCION";#N/A,#N/A,TRUE,"RESUMEN"}</definedName>
    <definedName name="z" localSheetId="1" hidden="1">{#N/A,#N/A,TRUE,"1842CWN0"}</definedName>
  </definedNames>
  <calcPr calcId="125725"/>
</workbook>
</file>

<file path=xl/calcChain.xml><?xml version="1.0" encoding="utf-8"?>
<calcChain xmlns="http://schemas.openxmlformats.org/spreadsheetml/2006/main">
  <c r="L124" i="11"/>
  <c r="L123"/>
  <c r="D19" i="8"/>
  <c r="K122" i="11" l="1"/>
  <c r="K121"/>
  <c r="K120" l="1"/>
  <c r="J118" l="1"/>
  <c r="J115"/>
  <c r="J112"/>
  <c r="J109"/>
  <c r="J106"/>
  <c r="K119" s="1"/>
  <c r="J90"/>
  <c r="I90"/>
  <c r="J89"/>
  <c r="I89"/>
  <c r="J87"/>
  <c r="I87"/>
  <c r="J86"/>
  <c r="I86"/>
  <c r="J85"/>
  <c r="I85"/>
  <c r="J84"/>
  <c r="I84"/>
  <c r="J82"/>
  <c r="I82"/>
  <c r="J81"/>
  <c r="I81"/>
  <c r="J80"/>
  <c r="I80"/>
  <c r="J79"/>
  <c r="I79"/>
  <c r="J78"/>
  <c r="I78"/>
  <c r="J76"/>
  <c r="I76"/>
  <c r="J75"/>
  <c r="I75"/>
  <c r="J74"/>
  <c r="I74"/>
  <c r="J73"/>
  <c r="I73"/>
  <c r="J71"/>
  <c r="I71"/>
  <c r="J70"/>
  <c r="I70"/>
  <c r="J69"/>
  <c r="I69"/>
  <c r="J68"/>
  <c r="I68"/>
  <c r="J66"/>
  <c r="I66"/>
  <c r="J64"/>
  <c r="I64"/>
  <c r="J63"/>
  <c r="I63"/>
  <c r="J62"/>
  <c r="I62"/>
  <c r="J61"/>
  <c r="I61"/>
  <c r="J59"/>
  <c r="I59"/>
  <c r="J58"/>
  <c r="I58"/>
  <c r="J57"/>
  <c r="I57"/>
  <c r="J56"/>
  <c r="I56"/>
  <c r="J55"/>
  <c r="I55"/>
  <c r="J54"/>
  <c r="I54"/>
  <c r="J52"/>
  <c r="I52"/>
  <c r="J51"/>
  <c r="I51"/>
  <c r="J50"/>
  <c r="I50"/>
  <c r="J49"/>
  <c r="I49"/>
  <c r="J47"/>
  <c r="I47"/>
  <c r="J46"/>
  <c r="I46"/>
  <c r="J44"/>
  <c r="I44"/>
  <c r="J43"/>
  <c r="I43"/>
  <c r="J42"/>
  <c r="I42"/>
  <c r="J41"/>
  <c r="I41"/>
  <c r="J39"/>
  <c r="I39"/>
  <c r="J38"/>
  <c r="I38"/>
  <c r="J36"/>
  <c r="I36"/>
  <c r="J35"/>
  <c r="I35"/>
  <c r="J34"/>
  <c r="I34"/>
  <c r="J33"/>
  <c r="I33"/>
  <c r="J32"/>
  <c r="I32"/>
  <c r="J31"/>
  <c r="I31"/>
  <c r="J30"/>
  <c r="I30"/>
  <c r="J28"/>
  <c r="I28"/>
  <c r="J27"/>
  <c r="I27"/>
  <c r="J26"/>
  <c r="I26"/>
  <c r="J25"/>
  <c r="I25"/>
  <c r="J24"/>
  <c r="I24"/>
  <c r="J23"/>
  <c r="I23"/>
  <c r="J22"/>
  <c r="I22"/>
  <c r="I92" s="1"/>
  <c r="J18"/>
  <c r="J17"/>
  <c r="J16"/>
  <c r="J15"/>
  <c r="I14"/>
  <c r="G14"/>
  <c r="J14" s="1"/>
  <c r="M13"/>
  <c r="M14" s="1"/>
  <c r="I12"/>
  <c r="G12"/>
  <c r="J12" s="1"/>
  <c r="J10"/>
  <c r="K92" s="1"/>
  <c r="I10"/>
  <c r="I3" i="10"/>
  <c r="I2"/>
  <c r="H21"/>
  <c r="D37" i="7"/>
  <c r="D36"/>
  <c r="D29"/>
  <c r="D28"/>
  <c r="D21"/>
  <c r="D16"/>
  <c r="D15"/>
  <c r="D11"/>
  <c r="B34" i="6"/>
  <c r="B33"/>
  <c r="M42" i="10"/>
  <c r="I42"/>
  <c r="D18" i="8"/>
  <c r="M48" i="10" l="1"/>
  <c r="I48"/>
  <c r="I49" s="1"/>
  <c r="I36" s="1"/>
  <c r="M43"/>
  <c r="I43"/>
  <c r="M44" l="1"/>
  <c r="M49"/>
  <c r="M50" s="1"/>
  <c r="AA77"/>
  <c r="Y77"/>
  <c r="W77"/>
  <c r="AA76"/>
  <c r="Y76"/>
  <c r="W76"/>
  <c r="AA75"/>
  <c r="Y75"/>
  <c r="W75"/>
  <c r="AA74"/>
  <c r="Y74"/>
  <c r="W74"/>
  <c r="AA73"/>
  <c r="Y73"/>
  <c r="W73"/>
  <c r="AA72"/>
  <c r="Y72"/>
  <c r="W72"/>
  <c r="AA71"/>
  <c r="Y71"/>
  <c r="W71"/>
  <c r="AA70"/>
  <c r="Y70"/>
  <c r="W70"/>
  <c r="AA69"/>
  <c r="Y69"/>
  <c r="W69"/>
  <c r="AA68"/>
  <c r="Y68"/>
  <c r="W68"/>
  <c r="AA67"/>
  <c r="Y67"/>
  <c r="W67"/>
  <c r="AA66"/>
  <c r="Y66"/>
  <c r="W66"/>
  <c r="AA65"/>
  <c r="Y65"/>
  <c r="W65"/>
  <c r="AA64"/>
  <c r="Y64"/>
  <c r="W64"/>
  <c r="AA63"/>
  <c r="Y63"/>
  <c r="W63"/>
  <c r="AA62"/>
  <c r="Y62"/>
  <c r="W62"/>
  <c r="AA61"/>
  <c r="Y61"/>
  <c r="W61"/>
  <c r="AA60"/>
  <c r="Y60"/>
  <c r="W60"/>
  <c r="M52" l="1"/>
  <c r="I37" s="1"/>
  <c r="D17" i="7" l="1"/>
  <c r="B42" i="6"/>
  <c r="N14" i="10"/>
  <c r="N15"/>
  <c r="N18"/>
  <c r="H2"/>
  <c r="H3"/>
  <c r="I14"/>
  <c r="P14"/>
  <c r="I15"/>
  <c r="P15"/>
  <c r="I18"/>
  <c r="P18"/>
  <c r="D9" i="8"/>
  <c r="H27" i="10"/>
  <c r="H29"/>
  <c r="D34" i="8"/>
  <c r="P19" i="10" l="1"/>
  <c r="P16"/>
  <c r="N19"/>
  <c r="N16"/>
  <c r="H24"/>
  <c r="D10" i="8"/>
  <c r="D11" s="1"/>
  <c r="D26" s="1"/>
  <c r="I17" i="10"/>
  <c r="H22"/>
  <c r="I19"/>
  <c r="I16"/>
  <c r="D7" i="8" l="1"/>
  <c r="D6"/>
  <c r="F10" i="7" s="1"/>
  <c r="D10" s="1"/>
  <c r="D62" i="8"/>
  <c r="E61"/>
  <c r="E60"/>
  <c r="E48"/>
  <c r="E47"/>
  <c r="D49"/>
  <c r="E62" l="1"/>
  <c r="E63" s="1"/>
  <c r="E49"/>
  <c r="E50" s="1"/>
  <c r="D8"/>
  <c r="D24" l="1"/>
  <c r="D12"/>
  <c r="J84"/>
  <c r="K84"/>
  <c r="L84" s="1"/>
  <c r="N84"/>
  <c r="M84"/>
  <c r="N83"/>
  <c r="N85" s="1"/>
  <c r="N82"/>
  <c r="M91"/>
  <c r="M90"/>
  <c r="L81"/>
  <c r="K83"/>
  <c r="L83" s="1"/>
  <c r="K82"/>
  <c r="L82" s="1"/>
  <c r="J83"/>
  <c r="J82"/>
  <c r="E5" i="9"/>
  <c r="E8" s="1"/>
  <c r="D55" i="8" l="1"/>
  <c r="D57" s="1"/>
  <c r="B35" i="6"/>
  <c r="D16" i="8"/>
  <c r="B43" i="6"/>
  <c r="F27" i="7"/>
  <c r="F11"/>
  <c r="F52"/>
  <c r="F53"/>
  <c r="F28" l="1"/>
  <c r="F29" s="1"/>
  <c r="D27"/>
  <c r="F12"/>
  <c r="D12"/>
  <c r="D20"/>
  <c r="D66" i="8"/>
  <c r="D70" s="1"/>
  <c r="D72"/>
  <c r="D25"/>
  <c r="D28" s="1"/>
  <c r="D29" s="1"/>
  <c r="F30" s="1"/>
  <c r="D23" i="7" l="1"/>
  <c r="D76" i="8"/>
  <c r="D77" s="1"/>
  <c r="D73"/>
  <c r="D67"/>
  <c r="D71"/>
  <c r="D31"/>
  <c r="D42"/>
  <c r="D44" s="1"/>
  <c r="D44" i="7" l="1"/>
  <c r="H30" i="10" l="1"/>
  <c r="D32" i="7" l="1"/>
  <c r="D35" s="1"/>
  <c r="D39" s="1"/>
  <c r="D47" l="1"/>
  <c r="D45"/>
  <c r="D46" s="1"/>
  <c r="D33" i="8" l="1"/>
  <c r="D35" s="1"/>
  <c r="F36" i="7" l="1"/>
  <c r="G35" i="8"/>
  <c r="F36"/>
  <c r="F15" i="7" l="1"/>
  <c r="F16" l="1"/>
  <c r="F17" s="1"/>
  <c r="F20" l="1"/>
  <c r="F21"/>
  <c r="F23" s="1"/>
  <c r="F44" s="1"/>
  <c r="F32" l="1"/>
  <c r="F55" l="1"/>
  <c r="F35"/>
  <c r="F37"/>
  <c r="F39" l="1"/>
  <c r="G39" l="1"/>
  <c r="H39" s="1"/>
  <c r="F45"/>
  <c r="F46" s="1"/>
  <c r="F47"/>
  <c r="F49" l="1"/>
  <c r="G47"/>
</calcChain>
</file>

<file path=xl/comments1.xml><?xml version="1.0" encoding="utf-8"?>
<comments xmlns="http://schemas.openxmlformats.org/spreadsheetml/2006/main">
  <authors>
    <author>Freddy Saravia</author>
  </authors>
  <commentList>
    <comment ref="B45" authorId="0">
      <text>
        <r>
          <rPr>
            <b/>
            <sz val="8"/>
            <color indexed="81"/>
            <rFont val="Tahoma"/>
            <charset val="1"/>
          </rPr>
          <t>Freddy Saravia:</t>
        </r>
        <r>
          <rPr>
            <sz val="8"/>
            <color indexed="81"/>
            <rFont val="Tahoma"/>
            <charset val="1"/>
          </rPr>
          <t xml:space="preserve">
En la Rev1, se mantenia el criterio del 1.07</t>
        </r>
      </text>
    </comment>
  </commentList>
</comments>
</file>

<file path=xl/comments2.xml><?xml version="1.0" encoding="utf-8"?>
<comments xmlns="http://schemas.openxmlformats.org/spreadsheetml/2006/main">
  <authors>
    <author>Manuel Uribe</author>
  </authors>
  <commentList>
    <comment ref="K28" authorId="0">
      <text>
        <r>
          <rPr>
            <b/>
            <sz val="8"/>
            <color indexed="81"/>
            <rFont val="Tahoma"/>
            <family val="2"/>
          </rPr>
          <t>Cuadro N° 21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FREDY</author>
  </authors>
  <commentList>
    <comment ref="D69" authorId="0">
      <text>
        <r>
          <rPr>
            <b/>
            <sz val="9"/>
            <color indexed="81"/>
            <rFont val="Tahoma"/>
            <family val="2"/>
          </rPr>
          <t>FREDY:</t>
        </r>
        <r>
          <rPr>
            <sz val="9"/>
            <color indexed="81"/>
            <rFont val="Tahoma"/>
            <family val="2"/>
          </rPr>
          <t xml:space="preserve">
5% para Limpieza de Combustibles y 65% para  inyección a quemador DNL</t>
        </r>
      </text>
    </comment>
  </commentList>
</comments>
</file>

<file path=xl/sharedStrings.xml><?xml version="1.0" encoding="utf-8"?>
<sst xmlns="http://schemas.openxmlformats.org/spreadsheetml/2006/main" count="841" uniqueCount="618">
  <si>
    <t>Potencia Efectiva</t>
  </si>
  <si>
    <t xml:space="preserve">  Factor de Recupero de Capital</t>
  </si>
  <si>
    <t>Central Térmica</t>
  </si>
  <si>
    <t>Conexión Eléctrica</t>
  </si>
  <si>
    <t>Anualidad de Inversión de Central</t>
  </si>
  <si>
    <t>Conexón Eléctrica MT/AT</t>
  </si>
  <si>
    <t>Costo de Inversión de TG a GN</t>
  </si>
  <si>
    <t>Costo de Inversión de TG Dual</t>
  </si>
  <si>
    <t>Costo Total de la Central GN</t>
  </si>
  <si>
    <t>Anualidad de O&amp;M</t>
  </si>
  <si>
    <t>Parámetros sólo modificables por cambios en la normativa del sector</t>
  </si>
  <si>
    <t>Ley de Concesiones Eléctricas (Art 70)</t>
  </si>
  <si>
    <t>Rev 1</t>
  </si>
  <si>
    <t>Tasa de actualización</t>
  </si>
  <si>
    <t>Reglamento de la Ley de Concesiones (Art 126)</t>
  </si>
  <si>
    <t>Vida Útil Generador (años)</t>
  </si>
  <si>
    <t>Vida Útil Conexión (años)</t>
  </si>
  <si>
    <t>Resoluciones OSINERG:</t>
  </si>
  <si>
    <t>MRFO</t>
  </si>
  <si>
    <t>Margen de Reserva Firme Objetivo</t>
  </si>
  <si>
    <t>TIF</t>
  </si>
  <si>
    <t>Tasa de Indisponibilidad Fortuita</t>
  </si>
  <si>
    <t>Establecido en el Procedimiento de cálculo del PBP</t>
  </si>
  <si>
    <t>FCTC</t>
  </si>
  <si>
    <t>FCCS</t>
  </si>
  <si>
    <t>Factor de Correccion por Condiciones de Servicio</t>
  </si>
  <si>
    <t>FCCU</t>
  </si>
  <si>
    <t>Factor de Correccion por Condiciones de Ubicacion</t>
  </si>
  <si>
    <t>Rev 1 se debe a la expedición de la Res. OSINERGMIN N° 618-2008-OS/CD que modificó MRFO y TIF</t>
  </si>
  <si>
    <t>Factor de Correccion por Tipo de Combustible GN</t>
  </si>
  <si>
    <t>Potencia de Catálogo</t>
  </si>
  <si>
    <r>
      <t xml:space="preserve">CE </t>
    </r>
    <r>
      <rPr>
        <vertAlign val="subscript"/>
        <sz val="11"/>
        <color indexed="8"/>
        <rFont val="Arial"/>
        <family val="2"/>
      </rPr>
      <t>ISO</t>
    </r>
  </si>
  <si>
    <t>Factor de Correccion por Tipo de Combustible Dual</t>
  </si>
  <si>
    <t>Tipo de Cambio</t>
  </si>
  <si>
    <t>Otros Parámetros</t>
  </si>
  <si>
    <t>Vida ütil de Equipos EM</t>
  </si>
  <si>
    <t>Vida ütil de SE AT/MT</t>
  </si>
  <si>
    <t>Factor para Costo de Dualidad</t>
  </si>
  <si>
    <t>Planta a Gas Natural</t>
  </si>
  <si>
    <t>Planta a Gas Natural y Diesel 2</t>
  </si>
  <si>
    <t>Parámteros de Cálculo</t>
  </si>
  <si>
    <r>
      <t xml:space="preserve">CE </t>
    </r>
    <r>
      <rPr>
        <vertAlign val="subscript"/>
        <sz val="11"/>
        <rFont val="Arial"/>
        <family val="2"/>
      </rPr>
      <t>ISO</t>
    </r>
  </si>
  <si>
    <t>Cálculo de Potencia Efectiva - MW</t>
  </si>
  <si>
    <t>Inversión de TG a GN - Miles US$</t>
  </si>
  <si>
    <t>Cálculo de CCUPS para Gas Natural - Miles de US$</t>
  </si>
  <si>
    <t>CCUPS con Gas Natural - US$/kW-año</t>
  </si>
  <si>
    <t>Inversión de TG para Operación Dual: GN+D2 - Miles US$</t>
  </si>
  <si>
    <t>Cálculo de CCUPS para Operación Dual - Miles de US$</t>
  </si>
  <si>
    <t>CCUPS con GN y D2 - US$/kW-año</t>
  </si>
  <si>
    <t>Resultados del Estudio - S/./kW-mes</t>
  </si>
  <si>
    <t>Diferencia respecto al Costo Vigente</t>
  </si>
  <si>
    <t>Transporte y Seguro Maritimo</t>
  </si>
  <si>
    <t>Factor - Eq. Especializado</t>
  </si>
  <si>
    <t>Utilidad de Contratista</t>
  </si>
  <si>
    <t>Costos del Propietario</t>
  </si>
  <si>
    <t>Ratios del Estudio de CUCSS</t>
  </si>
  <si>
    <t>TAMMN - Ratio Anual</t>
  </si>
  <si>
    <t>TAMMN - Ratio Mensual</t>
  </si>
  <si>
    <t>Factor Mensual</t>
  </si>
  <si>
    <t>Mil Gln</t>
  </si>
  <si>
    <t>Precio del Combustible</t>
  </si>
  <si>
    <t>S/./gl</t>
  </si>
  <si>
    <t>kg/Gl</t>
  </si>
  <si>
    <t>Meses</t>
  </si>
  <si>
    <t>Consumo Especifico</t>
  </si>
  <si>
    <t>kg/kWh</t>
  </si>
  <si>
    <t>MW</t>
  </si>
  <si>
    <t>Autonomia Requerida</t>
  </si>
  <si>
    <t>hs</t>
  </si>
  <si>
    <t>Energia a Producir</t>
  </si>
  <si>
    <t>MWh</t>
  </si>
  <si>
    <t>Mil kg</t>
  </si>
  <si>
    <t xml:space="preserve">Calculos del Costo Financiero de Mantener Stock para Operaciòn Dual </t>
  </si>
  <si>
    <t>Premisas de Cálculo</t>
  </si>
  <si>
    <t>Horas Punta</t>
  </si>
  <si>
    <t>Período de Garantía de Operación</t>
  </si>
  <si>
    <t>días</t>
  </si>
  <si>
    <t>Unidad</t>
  </si>
  <si>
    <t>Parámetro</t>
  </si>
  <si>
    <t>Costo del Combustible y Costo Financiero</t>
  </si>
  <si>
    <t>Costo Total del Combustible</t>
  </si>
  <si>
    <t>Datos de la Unidad</t>
  </si>
  <si>
    <t>Costo Financiero por Stock de D2</t>
  </si>
  <si>
    <t>Mil US$</t>
  </si>
  <si>
    <t>Incremento por Criterios de Construccion Sismo Resistente</t>
  </si>
  <si>
    <t>Ratio de OSINERGMIN para Dualidad</t>
  </si>
  <si>
    <t>Por Referencia de Adquisicion de Equipos para CT en Lima</t>
  </si>
  <si>
    <t>Factor - Obras Civiles</t>
  </si>
  <si>
    <t>Ratio Promedio Usado por OSINERGMIN para CUCSS</t>
  </si>
  <si>
    <t>Transporte Local y Gastos de Desaduanaje</t>
  </si>
  <si>
    <t>Costo Unitario Eficiente por Dualidad, S/./kW-mes</t>
  </si>
  <si>
    <t>Resultados del Análisis de Costos</t>
  </si>
  <si>
    <t>Costo Increm. Unit. Efic. x Dualidad, US$/kW-año</t>
  </si>
  <si>
    <t>kW</t>
  </si>
  <si>
    <t>Consumo de Combustible</t>
  </si>
  <si>
    <t>Factores para Estudio Edegel S.A.A.</t>
  </si>
  <si>
    <t>FCIA</t>
  </si>
  <si>
    <t>Factor de Corrección por Inyección de Agua</t>
  </si>
  <si>
    <t>kJ/kWh</t>
  </si>
  <si>
    <t>Consumo Específico ISO</t>
  </si>
  <si>
    <t>CANTIDAD DE COMBUSTIBLE REQUERIDO PARA OPERAR 15 DIAS EN HORAS PUNTA</t>
  </si>
  <si>
    <t xml:space="preserve">Número de días operando en horas punta: </t>
  </si>
  <si>
    <t xml:space="preserve">Total de horas: </t>
  </si>
  <si>
    <t>hr</t>
  </si>
  <si>
    <t xml:space="preserve">Flujo del combustible en el sistema de centrifugado: </t>
  </si>
  <si>
    <r>
      <t>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/hr</t>
    </r>
  </si>
  <si>
    <t xml:space="preserve">Por lo tanto se debe disponer de combustible almacenado: </t>
  </si>
  <si>
    <r>
      <t>m</t>
    </r>
    <r>
      <rPr>
        <vertAlign val="superscript"/>
        <sz val="10"/>
        <color theme="1"/>
        <rFont val="Times New Roman"/>
        <family val="1"/>
      </rPr>
      <t>3</t>
    </r>
  </si>
  <si>
    <t>Comentario:</t>
  </si>
  <si>
    <r>
      <t xml:space="preserve">Se podría almacenar esta cantidad de combustible utilizando los dos tanques de </t>
    </r>
    <r>
      <rPr>
        <b/>
        <sz val="10"/>
        <color theme="1"/>
        <rFont val="Times New Roman"/>
        <family val="1"/>
      </rPr>
      <t>1500m</t>
    </r>
    <r>
      <rPr>
        <b/>
        <vertAlign val="superscript"/>
        <sz val="10"/>
        <color theme="1"/>
        <rFont val="Times New Roman"/>
        <family val="1"/>
      </rPr>
      <t>3</t>
    </r>
    <r>
      <rPr>
        <b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existentes y el tanque de </t>
    </r>
    <r>
      <rPr>
        <b/>
        <sz val="10"/>
        <color theme="1"/>
        <rFont val="Times New Roman"/>
        <family val="1"/>
      </rPr>
      <t>2000m</t>
    </r>
    <r>
      <rPr>
        <b/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 xml:space="preserve"> por implementar.</t>
    </r>
  </si>
  <si>
    <t>EFICIENCIA DE LA TURBINA</t>
  </si>
  <si>
    <r>
      <t>El turbo gas SIEMENS SGT6-5000F tiene una eficiencia de</t>
    </r>
    <r>
      <rPr>
        <b/>
        <sz val="10"/>
        <color theme="1"/>
        <rFont val="Times New Roman"/>
        <family val="1"/>
      </rPr>
      <t xml:space="preserve"> 38.59%</t>
    </r>
    <r>
      <rPr>
        <sz val="10"/>
        <color theme="1"/>
        <rFont val="Times New Roman"/>
        <family val="1"/>
      </rPr>
      <t xml:space="preserve"> según los datos técnicos brindados por el fabricante.</t>
    </r>
  </si>
  <si>
    <t>Combustible</t>
  </si>
  <si>
    <t>% diferencia vs Promedio del D2</t>
  </si>
  <si>
    <t>Diesel 2</t>
  </si>
  <si>
    <t>B2 Blend (B2)</t>
  </si>
  <si>
    <t>B20 Blend (B20)</t>
  </si>
  <si>
    <t>Bio Diesel (B100)</t>
  </si>
  <si>
    <t>PCI (kJ/kg)</t>
  </si>
  <si>
    <t>Poder Calorífico Neto BTU/Gl (/1)</t>
  </si>
  <si>
    <t>Bio Diesel B5</t>
  </si>
  <si>
    <t>PG7241FA</t>
  </si>
  <si>
    <t>GT24</t>
  </si>
  <si>
    <t>Consumo Específico en Sitio</t>
  </si>
  <si>
    <t xml:space="preserve">Capacidad Efectiva ISO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</si>
  <si>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/h</t>
    </r>
  </si>
  <si>
    <r>
      <t>Densidad (kg/dm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 xml:space="preserve"> = kg/l)</t>
    </r>
  </si>
  <si>
    <r>
      <t>Densidad g/cm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 xml:space="preserve"> = g/ml</t>
    </r>
  </si>
  <si>
    <t>Peso del Combustible BD2</t>
  </si>
  <si>
    <t>Volumen de Combustible BD2</t>
  </si>
  <si>
    <t>Potencia de Catálogo ISO</t>
  </si>
  <si>
    <t>Consumo Específico Catálogo ISO</t>
  </si>
  <si>
    <t>Cálculo del Requerimiento de Combustible BD2</t>
  </si>
  <si>
    <t>Densidad del BD2</t>
  </si>
  <si>
    <t>Potencia Efectiva en Sitio</t>
  </si>
  <si>
    <t>Diámetro del Tanque</t>
  </si>
  <si>
    <t>Altura del Tanque</t>
  </si>
  <si>
    <t>D</t>
  </si>
  <si>
    <t>H</t>
  </si>
  <si>
    <t>m --&gt; pie</t>
  </si>
  <si>
    <t>Pies</t>
  </si>
  <si>
    <t>Metros</t>
  </si>
  <si>
    <t>m3 --&gt; Barril</t>
  </si>
  <si>
    <t>Gl --&gt; l</t>
  </si>
  <si>
    <r>
      <t>Capacidad Nominal - m</t>
    </r>
    <r>
      <rPr>
        <vertAlign val="superscript"/>
        <sz val="11"/>
        <color theme="1"/>
        <rFont val="Calibri"/>
        <family val="2"/>
        <scheme val="minor"/>
      </rPr>
      <t>3</t>
    </r>
  </si>
  <si>
    <t>Volumen del Tanque (Unid. Cubicas)</t>
  </si>
  <si>
    <t>Volumen del Tanque Barriles</t>
  </si>
  <si>
    <r>
      <t>Volumen Requerido en Tanque - 15 dias (en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</si>
  <si>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Requerimiento de Bombeo DEMIN - GPM</t>
  </si>
  <si>
    <t>Capacidad de Bombeo DEMIN - GPM</t>
  </si>
  <si>
    <t>Cálculos</t>
  </si>
  <si>
    <t>Gal/min</t>
  </si>
  <si>
    <t>Fuente GART 2010</t>
  </si>
  <si>
    <t xml:space="preserve">Costos Fijos de Operación y Mantenimiento                 </t>
  </si>
  <si>
    <t>CFOyM (miles US$)</t>
  </si>
  <si>
    <t>Tasa de Actualización</t>
  </si>
  <si>
    <t>http://www.bcrp.gob.pe/estadisticas/cuadros-de-la-nota-semanal.html</t>
  </si>
  <si>
    <t>TAMEX</t>
  </si>
  <si>
    <t>miles US $</t>
  </si>
  <si>
    <r>
      <t>CE</t>
    </r>
    <r>
      <rPr>
        <vertAlign val="subscript"/>
        <sz val="10"/>
        <rFont val="Arial"/>
        <family val="2"/>
      </rPr>
      <t>ISO</t>
    </r>
  </si>
  <si>
    <t>CCBGN ISO</t>
  </si>
  <si>
    <t>N</t>
  </si>
  <si>
    <t>FOBTG * n</t>
  </si>
  <si>
    <t>Promedio FOB TG</t>
  </si>
  <si>
    <t>Número de publicaciones</t>
  </si>
  <si>
    <t xml:space="preserve"> Base ISO MW</t>
  </si>
  <si>
    <t>Potencia</t>
  </si>
  <si>
    <t>miles US$</t>
  </si>
  <si>
    <t>REVISTA GTWH</t>
  </si>
  <si>
    <t>GT24B</t>
  </si>
  <si>
    <t>M501F</t>
  </si>
  <si>
    <t>SGT6-5000F</t>
  </si>
  <si>
    <t>PG7251FB</t>
  </si>
  <si>
    <t>UNIDADES QUE NO FIGURAN EN ULTIMA EDICIÓN</t>
  </si>
  <si>
    <t>Límite Máximo</t>
  </si>
  <si>
    <t>Unidad TG8 - C.T. Sta Rosa</t>
  </si>
  <si>
    <r>
      <t>P</t>
    </r>
    <r>
      <rPr>
        <vertAlign val="subscript"/>
        <sz val="8"/>
        <rFont val="Arial"/>
        <family val="2"/>
      </rPr>
      <t>EFMC</t>
    </r>
  </si>
  <si>
    <t>Limite Mínimo</t>
  </si>
  <si>
    <r>
      <t>Pot. CCBGN</t>
    </r>
    <r>
      <rPr>
        <vertAlign val="subscript"/>
        <sz val="8"/>
        <color indexed="55"/>
        <rFont val="Arial"/>
        <family val="2"/>
      </rPr>
      <t>ISO</t>
    </r>
  </si>
  <si>
    <t>Año</t>
  </si>
  <si>
    <t>Potencia de Catalogo</t>
  </si>
  <si>
    <t>GTWH 2004 //2005</t>
  </si>
  <si>
    <t>GTWH 2006</t>
  </si>
  <si>
    <t>GTWH 2007 // 2008</t>
  </si>
  <si>
    <t>GTWH 2009</t>
  </si>
  <si>
    <t>GTWH 2010</t>
  </si>
  <si>
    <t>Pag. 110 Informe N° 0078-2011-GART</t>
  </si>
  <si>
    <t>Informe N° 0078-2011-GART</t>
  </si>
  <si>
    <t>Factor de Llenado</t>
  </si>
  <si>
    <t>Requerimiento de Bombeo Combustible - GPM</t>
  </si>
  <si>
    <t>Capacidad de Bombeo Combustible - GPM</t>
  </si>
  <si>
    <t>Combustible Requerido en el Período de 15 días</t>
  </si>
  <si>
    <t>Merma de D2</t>
  </si>
  <si>
    <t>Costo de Merma de Combustible</t>
  </si>
  <si>
    <t>Costo Financiero del Stock</t>
  </si>
  <si>
    <t>Mil Gln/mes</t>
  </si>
  <si>
    <t>Densidad Promedio y Calor de Diesel y Biodiesel</t>
  </si>
  <si>
    <r>
      <t>CE</t>
    </r>
    <r>
      <rPr>
        <b/>
        <vertAlign val="subscript"/>
        <sz val="10"/>
        <rFont val="Arial"/>
        <family val="2"/>
      </rPr>
      <t>ISO</t>
    </r>
  </si>
  <si>
    <r>
      <t>Valor FOB</t>
    </r>
    <r>
      <rPr>
        <b/>
        <vertAlign val="subscript"/>
        <sz val="10"/>
        <rFont val="Arial"/>
        <family val="2"/>
      </rPr>
      <t>TG</t>
    </r>
    <r>
      <rPr>
        <sz val="10"/>
        <rFont val="Arial"/>
        <family val="2"/>
      </rPr>
      <t/>
    </r>
  </si>
  <si>
    <t>DATOS DE LA</t>
  </si>
  <si>
    <t>Costo referencia miles US$</t>
  </si>
  <si>
    <t>Nota: /1 - B20 y B2 Calculados sobre los porcentajes de mezcla del Diesel 2 y BioDiesel B100</t>
  </si>
  <si>
    <t>Fuente: Biodiesel Handling and use Guidelines - DOE 2004</t>
  </si>
  <si>
    <t>Viscocidad Cinemática</t>
  </si>
  <si>
    <t>Temperatura de Destilación</t>
  </si>
  <si>
    <t>Punto final</t>
  </si>
  <si>
    <t>Residuos de Carbón (Micro método)</t>
  </si>
  <si>
    <t>Estabilidad de Oxidación (16 h @ 95°C)</t>
  </si>
  <si>
    <t>Indice de Diesel</t>
  </si>
  <si>
    <t>Sedimentos Inferiores y agua</t>
  </si>
  <si>
    <t>Prueba de baja temperatura de fllujo}</t>
  </si>
  <si>
    <t>Punto de flasheo</t>
  </si>
  <si>
    <t>Presión de vapor</t>
  </si>
  <si>
    <t>Método de Prueba ASTM</t>
  </si>
  <si>
    <t>Valor Mínimo</t>
  </si>
  <si>
    <t>Valor Máximo</t>
  </si>
  <si>
    <t>Comentarios</t>
  </si>
  <si>
    <t>D445</t>
  </si>
  <si>
    <t>D86</t>
  </si>
  <si>
    <t>D4530</t>
  </si>
  <si>
    <t>Ash</t>
  </si>
  <si>
    <t>D482</t>
  </si>
  <si>
    <t>D2274</t>
  </si>
  <si>
    <t>Valor calculado</t>
  </si>
  <si>
    <t>D2709</t>
  </si>
  <si>
    <t>D381</t>
  </si>
  <si>
    <t>Goma existente</t>
  </si>
  <si>
    <t>D4539</t>
  </si>
  <si>
    <t>D93 o D56</t>
  </si>
  <si>
    <t>D323</t>
  </si>
  <si>
    <t>Prueba de reacción de agua</t>
  </si>
  <si>
    <t>D1094</t>
  </si>
  <si>
    <t>Número ácido</t>
  </si>
  <si>
    <t>D664</t>
  </si>
  <si>
    <t>Número acido resistente</t>
  </si>
  <si>
    <t>Gravedad API</t>
  </si>
  <si>
    <t>D1298</t>
  </si>
  <si>
    <t>cSt</t>
  </si>
  <si>
    <t>°F</t>
  </si>
  <si>
    <t>Wt%</t>
  </si>
  <si>
    <t>mg por 100 ml</t>
  </si>
  <si>
    <t>vol%</t>
  </si>
  <si>
    <t>psia</t>
  </si>
  <si>
    <t>mg KOH por gramo</t>
  </si>
  <si>
    <t>Reporte</t>
  </si>
  <si>
    <t>Ignición W501 unidades</t>
  </si>
  <si>
    <t>Ignición otras unidades</t>
  </si>
  <si>
    <t>Estado Estacionario (secc. 4.1)</t>
  </si>
  <si>
    <t>Ver sección 4.2</t>
  </si>
  <si>
    <t>DLN o ver sección 4.3</t>
  </si>
  <si>
    <t>Límite de Opacidad</t>
  </si>
  <si>
    <t>Convencional</t>
  </si>
  <si>
    <t>destilar combustible (seccion 4.4)</t>
  </si>
  <si>
    <t>Residual o crudo</t>
  </si>
  <si>
    <t>ver sección 4.5</t>
  </si>
  <si>
    <t>ver sección 4.6</t>
  </si>
  <si>
    <t>destilados ver sección 4.8</t>
  </si>
  <si>
    <t>Min debe ser &gt;= a la T° amb esperada (ver seccion 4)</t>
  </si>
  <si>
    <t>ver sección 4.8</t>
  </si>
  <si>
    <t>Norma local (sección 4.10)</t>
  </si>
  <si>
    <t>ver sección 4.11</t>
  </si>
  <si>
    <t>ver sección 4.14</t>
  </si>
  <si>
    <t>ver sección 4.13</t>
  </si>
  <si>
    <t>Requerimientos de Propiedades Físicas para Combustibles Líquidos</t>
  </si>
  <si>
    <t>Niveles Permisibles de Contaminantes para Combustibles, Aire, Vapor y Agua</t>
  </si>
  <si>
    <t>Contaminante</t>
  </si>
  <si>
    <t>Máximos para unidad SGT6-5000F</t>
  </si>
  <si>
    <t>Na+K</t>
  </si>
  <si>
    <t>V</t>
  </si>
  <si>
    <t>Pb</t>
  </si>
  <si>
    <t>Ca</t>
  </si>
  <si>
    <t>Ba</t>
  </si>
  <si>
    <t>Mn</t>
  </si>
  <si>
    <t>S</t>
  </si>
  <si>
    <t>FBN</t>
  </si>
  <si>
    <t>Cl</t>
  </si>
  <si>
    <t>ppmw</t>
  </si>
  <si>
    <t>wt %</t>
  </si>
  <si>
    <t>Ver texto de unidad</t>
  </si>
  <si>
    <t>Para Producción estandar</t>
  </si>
  <si>
    <t>Apariencia</t>
  </si>
  <si>
    <r>
      <t>Densidad (20°c) - kg/m</t>
    </r>
    <r>
      <rPr>
        <vertAlign val="superscript"/>
        <sz val="11"/>
        <color theme="1"/>
        <rFont val="Calibri"/>
        <family val="2"/>
        <scheme val="minor"/>
      </rPr>
      <t>3</t>
    </r>
  </si>
  <si>
    <t>Contenido de Magnesio (Mg) - %(WT)</t>
  </si>
  <si>
    <t>Granulometría (&lt;5 um)</t>
  </si>
  <si>
    <r>
      <t>Viscocidad al movimiento (40°C) mm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/s</t>
    </r>
  </si>
  <si>
    <t>Calcio (Ca) - ppm</t>
  </si>
  <si>
    <t>Potasio (K) + Sodio (Na) - ppm</t>
  </si>
  <si>
    <t>Plomo (Pb) - ppm</t>
  </si>
  <si>
    <t>Vanadio (V) - ppm</t>
  </si>
  <si>
    <t>Pouring point - °C</t>
  </si>
  <si>
    <t>Ambar semitransparente aceite líquido</t>
  </si>
  <si>
    <t>10 - 20% Ajustable acorde a necesidades de operador</t>
  </si>
  <si>
    <t xml:space="preserve">50-130 </t>
  </si>
  <si>
    <t>&lt; 100</t>
  </si>
  <si>
    <t>&lt; 300</t>
  </si>
  <si>
    <t>&lt; 5</t>
  </si>
  <si>
    <t>&lt; 20</t>
  </si>
  <si>
    <t>Dato</t>
  </si>
  <si>
    <t>referencia</t>
  </si>
  <si>
    <t>Propiedades Típicas de Inhibidor de Corrosión por Vanadio SY1901</t>
  </si>
  <si>
    <t>Valor Esperado</t>
  </si>
  <si>
    <t>PH ( a 25ºC)Obtenido mediante una amina volátil alcalina</t>
  </si>
  <si>
    <t>6.0 – 7.5</t>
  </si>
  <si>
    <t>Conductividad Catiónica</t>
  </si>
  <si>
    <r>
      <t>Medido agua debajo de una resina de intercambio catiónico de base H</t>
    </r>
    <r>
      <rPr>
        <vertAlign val="superscript"/>
        <sz val="9"/>
        <color theme="1"/>
        <rFont val="Arial"/>
        <family val="2"/>
      </rPr>
      <t>+</t>
    </r>
    <r>
      <rPr>
        <sz val="9"/>
        <color theme="1"/>
        <rFont val="Arial"/>
        <family val="2"/>
      </rPr>
      <t xml:space="preserve"> a 25ºC</t>
    </r>
  </si>
  <si>
    <t>&lt; 0.5</t>
  </si>
  <si>
    <t>μS/cm</t>
  </si>
  <si>
    <t>Dureza Total</t>
  </si>
  <si>
    <t xml:space="preserve">No detectable con análisis de complexión </t>
  </si>
  <si>
    <t>ND</t>
  </si>
  <si>
    <r>
      <t>mg/Kg CaCO</t>
    </r>
    <r>
      <rPr>
        <vertAlign val="subscript"/>
        <sz val="9"/>
        <color theme="1"/>
        <rFont val="Arial"/>
        <family val="2"/>
      </rPr>
      <t>3</t>
    </r>
    <r>
      <rPr>
        <sz val="9"/>
        <color theme="1"/>
        <rFont val="Arial"/>
        <family val="2"/>
      </rPr>
      <t xml:space="preserve"> </t>
    </r>
  </si>
  <si>
    <t>Sulfates</t>
  </si>
  <si>
    <t>&lt; 10</t>
  </si>
  <si>
    <r>
      <t>μg/Kg SO</t>
    </r>
    <r>
      <rPr>
        <vertAlign val="subscript"/>
        <sz val="9"/>
        <color theme="1"/>
        <rFont val="Arial"/>
        <family val="2"/>
      </rPr>
      <t>4</t>
    </r>
  </si>
  <si>
    <t>Sílice Total</t>
  </si>
  <si>
    <r>
      <t>μg/Kg SiO</t>
    </r>
    <r>
      <rPr>
        <vertAlign val="subscript"/>
        <sz val="9"/>
        <color theme="1"/>
        <rFont val="Arial"/>
        <family val="2"/>
      </rPr>
      <t>2</t>
    </r>
  </si>
  <si>
    <t>Carbón Orgánico Total</t>
  </si>
  <si>
    <t>μg/Kg C</t>
  </si>
  <si>
    <t>Cobre Total</t>
  </si>
  <si>
    <t>&lt; 5.0</t>
  </si>
  <si>
    <t>ug/Kg Cu</t>
  </si>
  <si>
    <t>Sodio</t>
  </si>
  <si>
    <t>ug/Kg Na</t>
  </si>
  <si>
    <t>Fosfato</t>
  </si>
  <si>
    <r>
      <t>ug/Kg PO</t>
    </r>
    <r>
      <rPr>
        <vertAlign val="subscript"/>
        <sz val="9"/>
        <color theme="1"/>
        <rFont val="Arial"/>
        <family val="2"/>
      </rPr>
      <t>4</t>
    </r>
  </si>
  <si>
    <t>Cloruros</t>
  </si>
  <si>
    <t>ug/Kg Cl</t>
  </si>
  <si>
    <t>Estimación de Capacidad de Tanque de Almacenamiento</t>
  </si>
  <si>
    <t>Para Período de 15 días</t>
  </si>
  <si>
    <t>Dimensiones Generales</t>
  </si>
  <si>
    <t>Para período de 24 hs a Plena Carga</t>
  </si>
  <si>
    <r>
      <t>Volumen Requerido en Tanque Diario (en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</si>
  <si>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Estimación de Capacidad de Tanque Diario</t>
  </si>
  <si>
    <t>Razón de Flujo Agua/Combustible</t>
  </si>
  <si>
    <t>Razon Agua Cruda / Osmosis Inversa</t>
  </si>
  <si>
    <t>Capacidad Nominal DEMIN - m3</t>
  </si>
  <si>
    <t>Costo Total de Stock de BD2</t>
  </si>
  <si>
    <t>Máxima Demanda 2011</t>
  </si>
  <si>
    <t>31.01.11</t>
  </si>
  <si>
    <t>RESULTADOS DEL ESTUDIO - REVISION DE COSTOS DE DUALIDAD</t>
  </si>
  <si>
    <t xml:space="preserve">Informe </t>
  </si>
  <si>
    <t>GART</t>
  </si>
  <si>
    <t>Revisión de Estudio</t>
  </si>
  <si>
    <t>Parametro</t>
  </si>
  <si>
    <t>Unidades</t>
  </si>
  <si>
    <t>CeqISO</t>
  </si>
  <si>
    <t>Consumo especifico de calor Ceq ISO (LHV)</t>
  </si>
  <si>
    <t>Datos de las Turbinas - Gas Turbines 2010</t>
  </si>
  <si>
    <t>Modelo</t>
  </si>
  <si>
    <t>Capacidad Base ISO kW</t>
  </si>
  <si>
    <t>Heat  Rate (BTU/kWh)</t>
  </si>
  <si>
    <t>Heat  Rate (kJ/kWh)</t>
  </si>
  <si>
    <r>
      <t>Exhaust Flow (Lb/h)x10</t>
    </r>
    <r>
      <rPr>
        <b/>
        <vertAlign val="superscript"/>
        <sz val="8"/>
        <rFont val="Arial"/>
        <family val="2"/>
      </rPr>
      <t>-3</t>
    </r>
  </si>
  <si>
    <r>
      <t>Exhaust Flow (kg/h)x10</t>
    </r>
    <r>
      <rPr>
        <b/>
        <vertAlign val="superscript"/>
        <sz val="8"/>
        <rFont val="Arial"/>
        <family val="2"/>
      </rPr>
      <t>-3</t>
    </r>
  </si>
  <si>
    <t>Exhaust temp Grados F</t>
  </si>
  <si>
    <t>Exhaust temp Grados C</t>
  </si>
  <si>
    <t>Pressure Ratio</t>
  </si>
  <si>
    <t>PG5371 (PA)</t>
  </si>
  <si>
    <t>Gas</t>
  </si>
  <si>
    <t>Dist.</t>
  </si>
  <si>
    <t>PG6581 (B)</t>
  </si>
  <si>
    <t>PG6101 (FA)</t>
  </si>
  <si>
    <t>PG7121 (FA)</t>
  </si>
  <si>
    <t>PG7241 (FA)</t>
  </si>
  <si>
    <t>PG7251 (FB)</t>
  </si>
  <si>
    <t>PG9171 (E)</t>
  </si>
  <si>
    <t>PG9231 (EC)</t>
  </si>
  <si>
    <t>PG9351 (FA)</t>
  </si>
  <si>
    <t>Inches</t>
  </si>
  <si>
    <t>MBAR</t>
  </si>
  <si>
    <t>Pérdidas de potencia</t>
  </si>
  <si>
    <t>Incremento del Heat Rate</t>
  </si>
  <si>
    <t>1,9 °F = 1,1 °C</t>
  </si>
  <si>
    <t>Incremento en la T° de escape</t>
  </si>
  <si>
    <t>Pérdida de potencia</t>
  </si>
  <si>
    <t>Gas Natural</t>
  </si>
  <si>
    <t>Diesel</t>
  </si>
  <si>
    <t>BTU --&gt; J</t>
  </si>
  <si>
    <t>Libra --&gt; Kg</t>
  </si>
  <si>
    <t>Consumo Específico de calor SGT6 5000F considerando pérdidas en la toma de aire y descarga de gases</t>
  </si>
  <si>
    <t>Consumo Específico de calor PG7241(FA) considerando pérdidas en la toma de aire y descarga de gases</t>
  </si>
  <si>
    <t>BTU/kWh</t>
  </si>
  <si>
    <t>Rendimientos Típicos de Unidades GE</t>
  </si>
  <si>
    <t>Nota</t>
  </si>
  <si>
    <r>
      <t>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 en la entrada produce</t>
    </r>
  </si>
  <si>
    <r>
      <t>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 Caída en el escape produce</t>
    </r>
  </si>
  <si>
    <t>Rendimiento de Turbinas SGT6 PAC 5000F</t>
  </si>
  <si>
    <t>Dry Low Nox</t>
  </si>
  <si>
    <t>Combustor Convencional Inyección de Agua</t>
  </si>
  <si>
    <t>Combustor Convencional Inyección de Vapor - Ciclo Combinado</t>
  </si>
  <si>
    <t>Potencia Neta - kW</t>
  </si>
  <si>
    <t>Heat Rate Neto, NTU/kWh, LHV</t>
  </si>
  <si>
    <t>Eficiencia - %</t>
  </si>
  <si>
    <t>Gases de Escape - lb/h</t>
  </si>
  <si>
    <t>Temperatura de Escape - °F</t>
  </si>
  <si>
    <t>Temperatura de Escape - °C</t>
  </si>
  <si>
    <t>Flujo de Combustible - lb/h</t>
  </si>
  <si>
    <t>Ratio de Inyección - lb/lb</t>
  </si>
  <si>
    <r>
      <t xml:space="preserve">Combustible Gas Natural </t>
    </r>
    <r>
      <rPr>
        <b/>
        <vertAlign val="superscript"/>
        <sz val="8"/>
        <rFont val="Arial"/>
        <family val="2"/>
      </rPr>
      <t>(1)</t>
    </r>
  </si>
  <si>
    <r>
      <t xml:space="preserve">Combustible Líquido </t>
    </r>
    <r>
      <rPr>
        <b/>
        <vertAlign val="superscript"/>
        <sz val="8"/>
        <rFont val="Arial"/>
        <family val="2"/>
      </rPr>
      <t>(2), (3)</t>
    </r>
  </si>
  <si>
    <t>NA</t>
  </si>
  <si>
    <t>Notas:</t>
  </si>
  <si>
    <r>
      <t>(1) Gas Natural - 21511 BTU/Lb LHV - 100% CH</t>
    </r>
    <r>
      <rPr>
        <vertAlign val="subscript"/>
        <sz val="8"/>
        <rFont val="Arial"/>
        <family val="2"/>
      </rPr>
      <t>4</t>
    </r>
    <r>
      <rPr>
        <sz val="8"/>
        <rFont val="Arial"/>
        <family val="2"/>
      </rPr>
      <t xml:space="preserve"> y S=0,2 grains/100 SCF</t>
    </r>
  </si>
  <si>
    <t>(2) Combustible destilado - 18450 BTU/Lb LHV - 86,425% C, 13,5% S, 0,015 notrógeno fuel bound y 0,01% ceniza para sistema de combustión convencional</t>
  </si>
  <si>
    <t>(3) Combustible Jet A - 18586 para sistema de combustión DLN</t>
  </si>
  <si>
    <t>Condiciones: A nivel del mar (14,696 psia de presión barométrica, 59°F de temperatura ambiente</t>
  </si>
  <si>
    <t>60% de humedad relativa, generador con enfiramiento por aire factor de potencia = 0,9</t>
  </si>
  <si>
    <t>3,4 pulg de pérdida de agua a la entrada ( inlcuye las 2 etapas de filtro y silenciador de entrada)</t>
  </si>
  <si>
    <t>5 pulg de pérdida de agua de salida (pérdida típica para un sistema de escape de aplicación de ciclo simple)</t>
  </si>
  <si>
    <t>Fuente: revista Gas Turbines Hanbook 2010</t>
  </si>
  <si>
    <t>Unidad Promedio</t>
  </si>
  <si>
    <t>Factor de Corrección del Ceq</t>
  </si>
  <si>
    <t>Consumo especifico de calor promedio Ceqp (LHV) con GN</t>
  </si>
  <si>
    <t>Consumo especifico de calor Ceq ISO (LHV) con D2</t>
  </si>
  <si>
    <r>
      <t xml:space="preserve">B2 - Muestra Edegel </t>
    </r>
    <r>
      <rPr>
        <vertAlign val="superscript"/>
        <sz val="11"/>
        <color theme="5" tint="-0.499984740745262"/>
        <rFont val="Calibri"/>
        <family val="2"/>
        <scheme val="minor"/>
      </rPr>
      <t>/2</t>
    </r>
  </si>
  <si>
    <r>
      <t xml:space="preserve">Bio Diesel B5 - Muestra Edegel </t>
    </r>
    <r>
      <rPr>
        <vertAlign val="superscript"/>
        <sz val="11"/>
        <color theme="5" tint="-0.499984740745262"/>
        <rFont val="Calibri"/>
        <family val="2"/>
        <scheme val="minor"/>
      </rPr>
      <t>3/</t>
    </r>
  </si>
  <si>
    <r>
      <t>Volumen requerdio de Planta DEMIN - m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</si>
  <si>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r>
      <t>Volumen de Agua cruda - m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</si>
  <si>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r>
      <t>Capacidad Nominal Agua Cruda - m</t>
    </r>
    <r>
      <rPr>
        <b/>
        <vertAlign val="superscript"/>
        <sz val="11"/>
        <color theme="1"/>
        <rFont val="Calibri"/>
        <family val="2"/>
        <charset val="204"/>
        <scheme val="minor"/>
      </rPr>
      <t>3</t>
    </r>
  </si>
  <si>
    <t>PRESUPUESTO SISTEMA CONTRAINCENDIOS</t>
  </si>
  <si>
    <t>Item</t>
  </si>
  <si>
    <t>Descripción</t>
  </si>
  <si>
    <t>Unid</t>
  </si>
  <si>
    <t>Cant</t>
  </si>
  <si>
    <t>Precio Unit</t>
  </si>
  <si>
    <t xml:space="preserve">Peso </t>
  </si>
  <si>
    <t>Peso</t>
  </si>
  <si>
    <t>Precio Parcial</t>
  </si>
  <si>
    <t>SUB TOTAL</t>
  </si>
  <si>
    <t>US$</t>
  </si>
  <si>
    <t xml:space="preserve">EQUIPOS DEL SISTEMA CONTRA INCENDIO DEL SISTEMA DE </t>
  </si>
  <si>
    <t>COMBUSTIBLE</t>
  </si>
  <si>
    <t>1.1.1</t>
  </si>
  <si>
    <t xml:space="preserve">Bomba centrífuga de 1200 gpm, 125 PSI  accionada </t>
  </si>
  <si>
    <t>por motor eléctrico de 150 HP con tablero</t>
  </si>
  <si>
    <t>Conj</t>
  </si>
  <si>
    <t>1.1.2</t>
  </si>
  <si>
    <t>por motor diesel de 150 HP</t>
  </si>
  <si>
    <t>1.1.3</t>
  </si>
  <si>
    <t>Bomba de presurización de 12 gpm, 135 PSI</t>
  </si>
  <si>
    <t>accionadapor motor eléctrico de 2 HP con tablero</t>
  </si>
  <si>
    <t>1.1.4</t>
  </si>
  <si>
    <t>Extinguidor polvo químico seco 30 lbs</t>
  </si>
  <si>
    <t>Equip</t>
  </si>
  <si>
    <t>1.1.5</t>
  </si>
  <si>
    <t>Extinguidor Anihidrido carbónico 30 lbs</t>
  </si>
  <si>
    <t>1.1.6</t>
  </si>
  <si>
    <t>Proporcionador de Espuma 50 GPM, con tanque portatil</t>
  </si>
  <si>
    <t>1.1.7</t>
  </si>
  <si>
    <t>Exting. Polvo químico seco en carretilla 150 lbs</t>
  </si>
  <si>
    <t>TUBERIAS Y ACCESORIOS DEL SISTEMA CONTRA INCENDIO</t>
  </si>
  <si>
    <t>1.2.1</t>
  </si>
  <si>
    <r>
      <t xml:space="preserve">Tubería de Acero ASTM A53-B BFW SCH40 x 8" </t>
    </r>
    <r>
      <rPr>
        <sz val="8"/>
        <rFont val="Symbol"/>
        <family val="1"/>
        <charset val="2"/>
      </rPr>
      <t>F</t>
    </r>
  </si>
  <si>
    <t>m</t>
  </si>
  <si>
    <t>1.2.2</t>
  </si>
  <si>
    <r>
      <t xml:space="preserve">Tubería de Acero ASTM A53-B BFW SCH40 x 6" </t>
    </r>
    <r>
      <rPr>
        <sz val="8"/>
        <rFont val="Symbol"/>
        <family val="1"/>
        <charset val="2"/>
      </rPr>
      <t>F</t>
    </r>
  </si>
  <si>
    <t>1.2.3</t>
  </si>
  <si>
    <r>
      <t xml:space="preserve">Tubería de Acero ASTM A53-B BFW SCH40 x 4" </t>
    </r>
    <r>
      <rPr>
        <sz val="8"/>
        <rFont val="Symbol"/>
        <family val="1"/>
        <charset val="2"/>
      </rPr>
      <t>F</t>
    </r>
  </si>
  <si>
    <t>1.2.4</t>
  </si>
  <si>
    <r>
      <t xml:space="preserve">Tubería de Acero ASTM A53-B BFW SCH40 x 3" </t>
    </r>
    <r>
      <rPr>
        <sz val="8"/>
        <rFont val="Symbol"/>
        <family val="1"/>
        <charset val="2"/>
      </rPr>
      <t>F</t>
    </r>
  </si>
  <si>
    <t>1.2.5</t>
  </si>
  <si>
    <r>
      <t xml:space="preserve">Tubería de Acero ASTM A53-B BFW SCH40 x 1 1/2" </t>
    </r>
    <r>
      <rPr>
        <sz val="8"/>
        <rFont val="Symbol"/>
        <family val="1"/>
        <charset val="2"/>
      </rPr>
      <t>F</t>
    </r>
  </si>
  <si>
    <t>1.2.6</t>
  </si>
  <si>
    <r>
      <t xml:space="preserve">Tubería de Acero ASTM A53-B BFW SCH40 x 1" </t>
    </r>
    <r>
      <rPr>
        <sz val="8"/>
        <rFont val="Symbol"/>
        <family val="1"/>
        <charset val="2"/>
      </rPr>
      <t>F</t>
    </r>
  </si>
  <si>
    <t>1.2.7</t>
  </si>
  <si>
    <r>
      <t xml:space="preserve">Tubería de Acero ASTM A53-B BFW SCH40 x 1/2" </t>
    </r>
    <r>
      <rPr>
        <sz val="8"/>
        <rFont val="Symbol"/>
        <family val="1"/>
        <charset val="2"/>
      </rPr>
      <t>F</t>
    </r>
  </si>
  <si>
    <t>1..8</t>
  </si>
  <si>
    <r>
      <t xml:space="preserve">Válvula Comp. Acero Bridada, RF 150 lb, A-216 WCB x 8" </t>
    </r>
    <r>
      <rPr>
        <sz val="8"/>
        <rFont val="Symbol"/>
        <family val="1"/>
        <charset val="2"/>
      </rPr>
      <t>F</t>
    </r>
  </si>
  <si>
    <t>pza</t>
  </si>
  <si>
    <t>1.2.9</t>
  </si>
  <si>
    <r>
      <t xml:space="preserve">Válvula Comp. Acero Bridada, RF 150 lb, A-216 WCB x 6" </t>
    </r>
    <r>
      <rPr>
        <sz val="8"/>
        <rFont val="Symbol"/>
        <family val="1"/>
        <charset val="2"/>
      </rPr>
      <t>F</t>
    </r>
  </si>
  <si>
    <t>1.2.10</t>
  </si>
  <si>
    <r>
      <t xml:space="preserve">Válvula Comp. Acero Bridada, RF 150 lb, A-216 WCB x 4" </t>
    </r>
    <r>
      <rPr>
        <sz val="8"/>
        <rFont val="Symbol"/>
        <family val="1"/>
        <charset val="2"/>
      </rPr>
      <t>F</t>
    </r>
  </si>
  <si>
    <t>1.2.11</t>
  </si>
  <si>
    <r>
      <t xml:space="preserve">Válvula Comp. Acero Bridada, RF 150 lb, A-216 WCB x 3" </t>
    </r>
    <r>
      <rPr>
        <sz val="8"/>
        <rFont val="Symbol"/>
        <family val="1"/>
        <charset val="2"/>
      </rPr>
      <t>F</t>
    </r>
  </si>
  <si>
    <t>1.2.12</t>
  </si>
  <si>
    <r>
      <t xml:space="preserve">Válvula Comp. Acero Bridada, RF 150 lb, A-216 WCB x 1 1/2" </t>
    </r>
    <r>
      <rPr>
        <sz val="8"/>
        <rFont val="Symbol"/>
        <family val="1"/>
        <charset val="2"/>
      </rPr>
      <t>F</t>
    </r>
  </si>
  <si>
    <t>1.2.13</t>
  </si>
  <si>
    <r>
      <t xml:space="preserve">Válvula Comp. Acero Bridada, RF 150 lb, A-216 WCB x 1" </t>
    </r>
    <r>
      <rPr>
        <sz val="8"/>
        <rFont val="Symbol"/>
        <family val="1"/>
        <charset val="2"/>
      </rPr>
      <t>F</t>
    </r>
  </si>
  <si>
    <t>1.2.14</t>
  </si>
  <si>
    <r>
      <t xml:space="preserve">Válvula Bola Acero Forjado S.W. 1/2" </t>
    </r>
    <r>
      <rPr>
        <sz val="8"/>
        <rFont val="Symbol"/>
        <family val="1"/>
        <charset val="2"/>
      </rPr>
      <t>F</t>
    </r>
    <r>
      <rPr>
        <sz val="8"/>
        <rFont val="Arial"/>
        <family val="2"/>
      </rPr>
      <t xml:space="preserve"> x 800 lbs ASTM A-105WOG</t>
    </r>
  </si>
  <si>
    <t>1.2.15</t>
  </si>
  <si>
    <r>
      <t xml:space="preserve">Vávula Check Acero Bridada RF 150 lbs A-216 WCB x 6" </t>
    </r>
    <r>
      <rPr>
        <sz val="8"/>
        <rFont val="Symbol"/>
        <family val="1"/>
        <charset val="2"/>
      </rPr>
      <t>F</t>
    </r>
  </si>
  <si>
    <t>1.2.16</t>
  </si>
  <si>
    <r>
      <t xml:space="preserve">Vávula Check Acero Bridada RF 150 lbs A-216 WCB x 1" </t>
    </r>
    <r>
      <rPr>
        <sz val="8"/>
        <rFont val="Symbol"/>
        <family val="1"/>
        <charset val="2"/>
      </rPr>
      <t>F</t>
    </r>
  </si>
  <si>
    <t>1.2.17</t>
  </si>
  <si>
    <r>
      <t xml:space="preserve">Codo Acero R.L. BFW 90º ASTM A-234 WPB SCH 40 x 8" </t>
    </r>
    <r>
      <rPr>
        <sz val="8"/>
        <rFont val="Symbol"/>
        <family val="1"/>
        <charset val="2"/>
      </rPr>
      <t>F</t>
    </r>
  </si>
  <si>
    <t>1.2.18</t>
  </si>
  <si>
    <r>
      <t xml:space="preserve">Codo Acero R.L. BFW 90º ASTM A-234 WPB SCH 40 x 6" </t>
    </r>
    <r>
      <rPr>
        <sz val="8"/>
        <rFont val="Symbol"/>
        <family val="1"/>
        <charset val="2"/>
      </rPr>
      <t>F</t>
    </r>
  </si>
  <si>
    <t>1.2.19</t>
  </si>
  <si>
    <r>
      <t xml:space="preserve">Codo Acero R.L. BFW 90º ASTM A-234 WPB SCH 40 x 4" </t>
    </r>
    <r>
      <rPr>
        <sz val="8"/>
        <rFont val="Symbol"/>
        <family val="1"/>
        <charset val="2"/>
      </rPr>
      <t>F</t>
    </r>
  </si>
  <si>
    <t>1.2.20</t>
  </si>
  <si>
    <r>
      <t xml:space="preserve">Codo Acero R.L. BFW 90º ASTM A-234 WPB SCH 40 x 3" </t>
    </r>
    <r>
      <rPr>
        <sz val="8"/>
        <rFont val="Symbol"/>
        <family val="1"/>
        <charset val="2"/>
      </rPr>
      <t>F</t>
    </r>
  </si>
  <si>
    <t>1.2.21</t>
  </si>
  <si>
    <r>
      <t xml:space="preserve">Codo Acero forjado S.W. 90º ASTM A-105 3000 # x 1 1/2" </t>
    </r>
    <r>
      <rPr>
        <sz val="8"/>
        <rFont val="Symbol"/>
        <family val="1"/>
        <charset val="2"/>
      </rPr>
      <t>F</t>
    </r>
  </si>
  <si>
    <t>1.2.22</t>
  </si>
  <si>
    <r>
      <t xml:space="preserve">Codo Acero forjado S.W. 90º ASTM A-105 3000 # x 1 " </t>
    </r>
    <r>
      <rPr>
        <sz val="8"/>
        <rFont val="Symbol"/>
        <family val="1"/>
        <charset val="2"/>
      </rPr>
      <t>F</t>
    </r>
  </si>
  <si>
    <t>1.2.23</t>
  </si>
  <si>
    <r>
      <t xml:space="preserve">Tee Acero BFW ASTM A-234 WPB SCH 40 x 8" </t>
    </r>
    <r>
      <rPr>
        <sz val="8"/>
        <rFont val="Symbol"/>
        <family val="1"/>
        <charset val="2"/>
      </rPr>
      <t>F</t>
    </r>
  </si>
  <si>
    <t>1.2.24</t>
  </si>
  <si>
    <r>
      <t xml:space="preserve">Tee Acero BFW ASTM A-234 WPB SCH 40 x 6" </t>
    </r>
    <r>
      <rPr>
        <sz val="8"/>
        <rFont val="Symbol"/>
        <family val="1"/>
        <charset val="2"/>
      </rPr>
      <t>F</t>
    </r>
  </si>
  <si>
    <t>1.2.25</t>
  </si>
  <si>
    <r>
      <t xml:space="preserve">Tee Acero BFW ASTM A-234 WPB SCH 40 x 4" </t>
    </r>
    <r>
      <rPr>
        <sz val="8"/>
        <rFont val="Symbol"/>
        <family val="1"/>
        <charset val="2"/>
      </rPr>
      <t>F</t>
    </r>
  </si>
  <si>
    <t>1.2.26</t>
  </si>
  <si>
    <r>
      <t xml:space="preserve">Tee Acero BFW ASTM A-234 WPB SCH 40 x 3" </t>
    </r>
    <r>
      <rPr>
        <sz val="8"/>
        <rFont val="Symbol"/>
        <family val="1"/>
        <charset val="2"/>
      </rPr>
      <t>F</t>
    </r>
  </si>
  <si>
    <t>1.2.27</t>
  </si>
  <si>
    <r>
      <t xml:space="preserve">Brida Acero Forjado R.F. ASTM 105, SCH 40, 150 lb x 8" </t>
    </r>
    <r>
      <rPr>
        <sz val="8"/>
        <rFont val="Symbol"/>
        <family val="1"/>
        <charset val="2"/>
      </rPr>
      <t>F</t>
    </r>
  </si>
  <si>
    <t>1.2.28</t>
  </si>
  <si>
    <r>
      <t xml:space="preserve">Brida Acero Forjado R.F. ASTM 105, SCH 40, 150 lb x 6" </t>
    </r>
    <r>
      <rPr>
        <sz val="8"/>
        <rFont val="Symbol"/>
        <family val="1"/>
        <charset val="2"/>
      </rPr>
      <t>F</t>
    </r>
  </si>
  <si>
    <t>1.2.29</t>
  </si>
  <si>
    <r>
      <t xml:space="preserve">Brida Acero Forjado R.F. ASTM 105, SCH 40, 150 lb x 4" </t>
    </r>
    <r>
      <rPr>
        <sz val="8"/>
        <rFont val="Symbol"/>
        <family val="1"/>
        <charset val="2"/>
      </rPr>
      <t>F</t>
    </r>
  </si>
  <si>
    <t>1.2.30</t>
  </si>
  <si>
    <r>
      <t xml:space="preserve">Brida Acero Forjado R.F. ASTM 105, SCH 40, 150 lb x 3" </t>
    </r>
    <r>
      <rPr>
        <sz val="8"/>
        <rFont val="Symbol"/>
        <family val="1"/>
        <charset val="2"/>
      </rPr>
      <t>F</t>
    </r>
  </si>
  <si>
    <t>1.2.31</t>
  </si>
  <si>
    <r>
      <t xml:space="preserve">Brida Acero Forjado R.F. ASTM 105, SCH 40, 150 lb x 1 1/2" </t>
    </r>
    <r>
      <rPr>
        <sz val="8"/>
        <rFont val="Symbol"/>
        <family val="1"/>
        <charset val="2"/>
      </rPr>
      <t>F</t>
    </r>
  </si>
  <si>
    <t>1.2.32</t>
  </si>
  <si>
    <r>
      <t xml:space="preserve">Brida Acero Forjado R.F. ASTM 105, SCH 40, 150 lb x 1" </t>
    </r>
    <r>
      <rPr>
        <sz val="8"/>
        <rFont val="Symbol"/>
        <family val="1"/>
        <charset val="2"/>
      </rPr>
      <t>F</t>
    </r>
  </si>
  <si>
    <t>1.2.33</t>
  </si>
  <si>
    <r>
      <t xml:space="preserve">Unión Universal Ac. Forja. S.W. 1/2" </t>
    </r>
    <r>
      <rPr>
        <sz val="8"/>
        <rFont val="Symbol"/>
        <family val="1"/>
        <charset val="2"/>
      </rPr>
      <t>F</t>
    </r>
    <r>
      <rPr>
        <sz val="8"/>
        <rFont val="Arial"/>
        <family val="2"/>
      </rPr>
      <t xml:space="preserve"> x 3000 lb  ASTM A-105</t>
    </r>
  </si>
  <si>
    <t>1.2.34</t>
  </si>
  <si>
    <t>Tee Red. Ac. BFW ASTM A-234 WPB SCH 40 8" x 8" x 4"</t>
  </si>
  <si>
    <t>1.2.35</t>
  </si>
  <si>
    <t>Tee Red. Ac. BFW ASTM A-234 WPB SCH 40 6" x 6" x 4"</t>
  </si>
  <si>
    <t>1.2.36</t>
  </si>
  <si>
    <t>Tee Red. Ac. BFW ASTM A-234 WPB SCH 40 1" x 1" x 1/2"</t>
  </si>
  <si>
    <t>1.2.37</t>
  </si>
  <si>
    <r>
      <t xml:space="preserve">Succión Flotante 6" </t>
    </r>
    <r>
      <rPr>
        <sz val="8"/>
        <rFont val="Symbol"/>
        <family val="1"/>
        <charset val="2"/>
      </rPr>
      <t>F</t>
    </r>
  </si>
  <si>
    <t>1.2.38</t>
  </si>
  <si>
    <t>Reducción Acero BFW ASTM A-234 WPB SCH 40 6" x 4"</t>
  </si>
  <si>
    <t>1.2.39</t>
  </si>
  <si>
    <t>Reducción Acero BFW ASTM A-234 WPB SCH 40 6" x 3"</t>
  </si>
  <si>
    <t>1.2.40</t>
  </si>
  <si>
    <t>Reducción Acero BFW ASTM A-234 WPB SCH 40 4" x 3"</t>
  </si>
  <si>
    <t>1.2.41</t>
  </si>
  <si>
    <t>Reducción Acero BFW ASTM A-234 WPB SCH 40 4" x 1"</t>
  </si>
  <si>
    <t>1.2.42</t>
  </si>
  <si>
    <r>
      <t xml:space="preserve">Manómetro 0 - 160 PSI 4" </t>
    </r>
    <r>
      <rPr>
        <sz val="8"/>
        <rFont val="Symbol"/>
        <family val="1"/>
        <charset val="2"/>
      </rPr>
      <t>F</t>
    </r>
  </si>
  <si>
    <t>1.2.43</t>
  </si>
  <si>
    <t>Interruptor de nivel T/Flotador FISHER M-2660 E-WCB</t>
  </si>
  <si>
    <t>1.2.44</t>
  </si>
  <si>
    <t>Interruptor de nivel T/Flotador FISHER M-2100 E-WCB</t>
  </si>
  <si>
    <t>1.2.45</t>
  </si>
  <si>
    <r>
      <t xml:space="preserve">Hidrante de IMT x  4" </t>
    </r>
    <r>
      <rPr>
        <sz val="8"/>
        <rFont val="Symbol"/>
        <family val="1"/>
        <charset val="2"/>
      </rPr>
      <t>F</t>
    </r>
    <r>
      <rPr>
        <sz val="8"/>
        <rFont val="Arial"/>
        <family val="2"/>
      </rPr>
      <t xml:space="preserve"> con brida ANSI, 150 lbs</t>
    </r>
  </si>
  <si>
    <t>1.2.46</t>
  </si>
  <si>
    <t xml:space="preserve">Monitores de operación manual modelo MMB 3" x 2 1/2" </t>
  </si>
  <si>
    <t>equipado</t>
  </si>
  <si>
    <t>1.2.47</t>
  </si>
  <si>
    <t>Cámara de descarga de espuma</t>
  </si>
  <si>
    <t>1.2.48</t>
  </si>
  <si>
    <t>Tramos de manguera contra incendio 2 1/2" x 65 pies</t>
  </si>
  <si>
    <t>1.2.49</t>
  </si>
  <si>
    <t>Llaves de conexión Spanner para conexión de manguera</t>
  </si>
  <si>
    <t>1.2.50</t>
  </si>
  <si>
    <t>Pitones de chorro de niebla y cortina protectora de 2 1/2"</t>
  </si>
  <si>
    <t>1.2.51</t>
  </si>
  <si>
    <t>Tanque de almacenamiento de concentrado de espuma</t>
  </si>
  <si>
    <t>de 240 gl.</t>
  </si>
  <si>
    <t>und</t>
  </si>
  <si>
    <t>1.2.52</t>
  </si>
  <si>
    <t>Gabinete de control</t>
  </si>
  <si>
    <t>1.2.53</t>
  </si>
  <si>
    <t>Accesorios sistema contra incendio</t>
  </si>
  <si>
    <t>glob</t>
  </si>
  <si>
    <t>1.2.54</t>
  </si>
  <si>
    <t>Espuma Fluorproteica FluroFoam 903 al 3% UL Listed</t>
  </si>
  <si>
    <t>galón</t>
  </si>
  <si>
    <t>1.2.55</t>
  </si>
  <si>
    <t>Indicador de nivel para tanques a presión atmosférica</t>
  </si>
  <si>
    <t>Baja presión WHESSOE VAREC flotador SS- 316</t>
  </si>
  <si>
    <t>1.2.56</t>
  </si>
  <si>
    <t>Eyector PENBERTHY</t>
  </si>
  <si>
    <t>SUBTOTAL</t>
  </si>
  <si>
    <t>SISTEMA ELECTRICO PARA SISTEMA CONTRAINCENDIO</t>
  </si>
  <si>
    <t>1.5.2</t>
  </si>
  <si>
    <t>Tablero de Control para motores para el Sistema Contra</t>
  </si>
  <si>
    <t>Incendio del Sistema de Combustible con arrancadores,</t>
  </si>
  <si>
    <t>y dispositivos de protección, control y mando.</t>
  </si>
  <si>
    <t>1.5.4</t>
  </si>
  <si>
    <t>Alimentador de Fuerza con cables NYY, 1 kV, desde el</t>
  </si>
  <si>
    <t xml:space="preserve">tablero de servicios Auxliares de la Central al Tablero de </t>
  </si>
  <si>
    <t>control de motores del Sistema Contra Incendio</t>
  </si>
  <si>
    <t>1.5.5</t>
  </si>
  <si>
    <t>Sistema de Puesta a Tierra, que comprende la</t>
  </si>
  <si>
    <t>Red de tierra profunda y superficial con conductores</t>
  </si>
  <si>
    <t>de cobre y conexiones</t>
  </si>
  <si>
    <t>1.5.6</t>
  </si>
  <si>
    <t>Sistema de Iluminación y Tomacorrreintes para interiores</t>
  </si>
  <si>
    <t>con artefactos para iluminación normal y de emergencia,</t>
  </si>
  <si>
    <t>interruptores y tomacorrientes, con conductos y accesorios</t>
  </si>
  <si>
    <t>1.5.7</t>
  </si>
  <si>
    <t>Sistema de Iluminación exterior con equipos, soportes de</t>
  </si>
  <si>
    <t>luminarias, artefactos y lámparas para iluminación normal</t>
  </si>
  <si>
    <t>y de emergencia</t>
  </si>
  <si>
    <t>TOTAL SUMINISTRO SISTEMA CONTRAINCENDIOS</t>
  </si>
  <si>
    <t>Montaje y Puesta en Servicio</t>
  </si>
  <si>
    <t>Gastos Generales y Utilidades de Contratista</t>
  </si>
  <si>
    <t>Cuadro N° 1</t>
  </si>
  <si>
    <t>Cuadro N° 2</t>
  </si>
  <si>
    <t>Cuadro N° 3</t>
  </si>
  <si>
    <t>Relación de Cuadros</t>
  </si>
  <si>
    <t>Capacidad Estándar ISO y Precio FOB de las Turbinas a Gas</t>
  </si>
  <si>
    <t>Factores de Corrección en Consumos Específicos de GN a D2</t>
  </si>
  <si>
    <t>Cuadro N° 4</t>
  </si>
  <si>
    <t>Cuadro N° 5</t>
  </si>
  <si>
    <t>Cuadro N° 6</t>
  </si>
  <si>
    <t xml:space="preserve">2/, 3/ Datos obtenidos de muestra y análisis de laboratorio en 2011 - Fuente: Intertek </t>
  </si>
  <si>
    <t>Cuadro N° 7</t>
  </si>
  <si>
    <t>Cuadro N° 8</t>
  </si>
  <si>
    <t>Cuadro N° 9</t>
  </si>
  <si>
    <t>Cuadro N° 10</t>
  </si>
  <si>
    <t>Cuadro N° 13</t>
  </si>
  <si>
    <t>Cuadro N° 22</t>
  </si>
  <si>
    <t>Cuadro N° 23</t>
  </si>
  <si>
    <t>Cuadro N° 24</t>
  </si>
  <si>
    <r>
      <t>Factor de Corección Promedio del Ceq (FC</t>
    </r>
    <r>
      <rPr>
        <b/>
        <vertAlign val="subscript"/>
        <sz val="8"/>
        <rFont val="Arial"/>
        <family val="2"/>
      </rPr>
      <t>Promedio</t>
    </r>
    <r>
      <rPr>
        <b/>
        <sz val="8"/>
        <rFont val="Arial"/>
        <family val="2"/>
      </rPr>
      <t>)</t>
    </r>
  </si>
  <si>
    <t>Consumo especifico de calor  Ceqp (LHV)</t>
  </si>
  <si>
    <t>Consumo especifico de calor Ceqp (LHV)</t>
  </si>
  <si>
    <t>Periodo del Stock 100% de año</t>
  </si>
</sst>
</file>

<file path=xl/styles.xml><?xml version="1.0" encoding="utf-8"?>
<styleSheet xmlns="http://schemas.openxmlformats.org/spreadsheetml/2006/main">
  <numFmts count="20">
    <numFmt numFmtId="43" formatCode="_ * #,##0.00_ ;_ * \-#,##0.00_ ;_ * &quot;-&quot;??_ ;_ @_ "/>
    <numFmt numFmtId="164" formatCode="_ * #,##0_ ;_ * \-#,##0_ ;_ * &quot;-&quot;??_ ;_ @_ "/>
    <numFmt numFmtId="165" formatCode="#,##0.0"/>
    <numFmt numFmtId="166" formatCode="#.##0,"/>
    <numFmt numFmtId="167" formatCode="_(&quot;N$&quot;* #,##0_);_(&quot;N$&quot;* \(#,##0\);_(&quot;N$&quot;* &quot;-&quot;_);_(@_)"/>
    <numFmt numFmtId="168" formatCode="&quot;S/&quot;#,##0.00;&quot;S/&quot;\-#,##0.00"/>
    <numFmt numFmtId="169" formatCode="\$#,"/>
    <numFmt numFmtId="170" formatCode="0.0%;[Red]\(0.0%\)"/>
    <numFmt numFmtId="171" formatCode="#,##0\ _P_t_s;[Red]\-#,##0\ _P_t_s"/>
    <numFmt numFmtId="172" formatCode="0.0%"/>
    <numFmt numFmtId="173" formatCode="0.0000"/>
    <numFmt numFmtId="174" formatCode="_ * #,##0.0_ ;_ * \-#,##0.0_ ;_ * &quot;-&quot;??_ ;_ @_ "/>
    <numFmt numFmtId="175" formatCode="0.000"/>
    <numFmt numFmtId="176" formatCode="_ * #,##0.000_ ;_ * \-#,##0.000_ ;_ * &quot;-&quot;??_ ;_ @_ "/>
    <numFmt numFmtId="177" formatCode="_ * #,##0.0_ ;_ * \-#,##0.0_ ;_ * &quot;-&quot;?_ ;_ @_ "/>
    <numFmt numFmtId="178" formatCode="_ * #,##0.000_ ;_ * \-#,##0.000_ ;_ * &quot;-&quot;???_ ;_ @_ "/>
    <numFmt numFmtId="179" formatCode="#,##0.00_ ;[Red]\-#,##0.00\ "/>
    <numFmt numFmtId="180" formatCode="0.0"/>
    <numFmt numFmtId="181" formatCode="&quot;$&quot;#,##0.00\ ;\(&quot;$&quot;#,##0.00\)"/>
    <numFmt numFmtId="182" formatCode="_ * #,##0.0000_ ;_ * \-#,##0.0000_ ;_ * &quot;-&quot;??_ ;_ @_ "/>
  </numFmts>
  <fonts count="9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2"/>
      <name val="Arial"/>
      <family val="2"/>
    </font>
    <font>
      <b/>
      <sz val="11"/>
      <name val="Arial"/>
      <family val="2"/>
    </font>
    <font>
      <sz val="1"/>
      <color indexed="8"/>
      <name val="Courier"/>
      <family val="3"/>
    </font>
    <font>
      <sz val="10"/>
      <name val="BERNHARD"/>
    </font>
    <font>
      <sz val="12"/>
      <name val="Helv"/>
    </font>
    <font>
      <sz val="10"/>
      <name val="Helv"/>
    </font>
    <font>
      <sz val="10"/>
      <color indexed="10"/>
      <name val="Arial"/>
      <family val="2"/>
    </font>
    <font>
      <b/>
      <sz val="18"/>
      <name val="Arial"/>
      <family val="2"/>
    </font>
    <font>
      <sz val="8"/>
      <name val="Arial"/>
      <family val="2"/>
    </font>
    <font>
      <sz val="14"/>
      <name val="–¾’©"/>
    </font>
    <font>
      <sz val="8"/>
      <name val="Times New Roman"/>
      <family val="1"/>
    </font>
    <font>
      <sz val="8"/>
      <name val="Helv"/>
    </font>
    <font>
      <sz val="12"/>
      <color indexed="18"/>
      <name val="Arial"/>
      <family val="2"/>
    </font>
    <font>
      <sz val="11"/>
      <name val="Arial"/>
      <family val="2"/>
    </font>
    <font>
      <b/>
      <sz val="10"/>
      <color indexed="10"/>
      <name val="Arial Narrow"/>
      <family val="2"/>
    </font>
    <font>
      <b/>
      <sz val="10"/>
      <name val="Arial Narrow"/>
      <family val="2"/>
    </font>
    <font>
      <sz val="10"/>
      <color indexed="12"/>
      <name val="Arial Narrow"/>
      <family val="2"/>
    </font>
    <font>
      <vertAlign val="subscript"/>
      <sz val="11"/>
      <color indexed="8"/>
      <name val="Arial"/>
      <family val="2"/>
    </font>
    <font>
      <vertAlign val="subscript"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4"/>
      <color theme="5" tint="-0.249977111117893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indexed="12"/>
      <name val="Arial"/>
      <family val="2"/>
    </font>
    <font>
      <vertAlign val="subscript"/>
      <sz val="8"/>
      <name val="Arial"/>
      <family val="2"/>
    </font>
    <font>
      <b/>
      <sz val="8"/>
      <name val="Arial"/>
      <family val="2"/>
    </font>
    <font>
      <u/>
      <sz val="8.5"/>
      <color indexed="12"/>
      <name val="Arial Narrow"/>
      <family val="2"/>
    </font>
    <font>
      <vertAlign val="subscript"/>
      <sz val="10"/>
      <name val="Arial"/>
      <family val="2"/>
    </font>
    <font>
      <sz val="8"/>
      <color indexed="55"/>
      <name val="Arial"/>
      <family val="2"/>
    </font>
    <font>
      <b/>
      <sz val="10"/>
      <name val="Arial"/>
      <family val="2"/>
    </font>
    <font>
      <b/>
      <sz val="16"/>
      <name val="Arial Narrow"/>
      <family val="2"/>
    </font>
    <font>
      <vertAlign val="subscript"/>
      <sz val="8"/>
      <color indexed="55"/>
      <name val="Arial"/>
      <family val="2"/>
    </font>
    <font>
      <b/>
      <sz val="12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vertAlign val="subscript"/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vertAlign val="superscript"/>
      <sz val="8"/>
      <name val="Arial"/>
      <family val="2"/>
    </font>
    <font>
      <sz val="8"/>
      <color rgb="FFC00000"/>
      <name val="Arial"/>
      <family val="2"/>
    </font>
    <font>
      <sz val="11"/>
      <color theme="5" tint="-0.499984740745262"/>
      <name val="Calibri"/>
      <family val="2"/>
      <scheme val="minor"/>
    </font>
    <font>
      <b/>
      <vertAlign val="subscript"/>
      <sz val="8"/>
      <name val="Arial"/>
      <family val="2"/>
    </font>
    <font>
      <b/>
      <sz val="8"/>
      <color rgb="FFC00000"/>
      <name val="Arial"/>
      <family val="2"/>
    </font>
    <font>
      <sz val="8"/>
      <color theme="0"/>
      <name val="Arial"/>
      <family val="2"/>
    </font>
    <font>
      <vertAlign val="superscript"/>
      <sz val="11"/>
      <color theme="5" tint="-0.499984740745262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Symbol"/>
      <family val="1"/>
      <charset val="2"/>
    </font>
    <font>
      <sz val="8"/>
      <name val="Times New Roman"/>
      <family val="1"/>
    </font>
    <font>
      <sz val="9"/>
      <name val="Times New Roman"/>
      <family val="1"/>
    </font>
    <font>
      <b/>
      <sz val="8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42">
    <fill>
      <patternFill patternType="none"/>
    </fill>
    <fill>
      <patternFill patternType="gray125"/>
    </fill>
    <fill>
      <patternFill patternType="gray0625"/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FFFFCC"/>
        <bgColor indexed="64"/>
      </patternFill>
    </fill>
  </fills>
  <borders count="1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theme="6" tint="-0.24994659260841701"/>
      </left>
      <right style="hair">
        <color theme="6" tint="-0.24994659260841701"/>
      </right>
      <top style="hair">
        <color theme="6" tint="-0.24994659260841701"/>
      </top>
      <bottom/>
      <diagonal/>
    </border>
    <border>
      <left style="thin">
        <color theme="6" tint="-0.24994659260841701"/>
      </left>
      <right style="hair">
        <color theme="6" tint="-0.24994659260841701"/>
      </right>
      <top style="hair">
        <color theme="6" tint="-0.24994659260841701"/>
      </top>
      <bottom/>
      <diagonal/>
    </border>
    <border>
      <left/>
      <right/>
      <top style="medium">
        <color theme="6" tint="-0.24994659260841701"/>
      </top>
      <bottom/>
      <diagonal/>
    </border>
    <border>
      <left/>
      <right style="thin">
        <color theme="6" tint="-0.24994659260841701"/>
      </right>
      <top style="medium">
        <color theme="6" tint="-0.24994659260841701"/>
      </top>
      <bottom/>
      <diagonal/>
    </border>
    <border>
      <left style="thin">
        <color theme="6" tint="-0.24994659260841701"/>
      </left>
      <right/>
      <top/>
      <bottom/>
      <diagonal/>
    </border>
    <border>
      <left/>
      <right style="thin">
        <color theme="6" tint="-0.24994659260841701"/>
      </right>
      <top/>
      <bottom/>
      <diagonal/>
    </border>
    <border>
      <left/>
      <right/>
      <top/>
      <bottom style="thin">
        <color theme="6" tint="-0.24994659260841701"/>
      </bottom>
      <diagonal/>
    </border>
    <border>
      <left/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theme="6" tint="-0.24994659260841701"/>
      </left>
      <right/>
      <top/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medium">
        <color theme="6" tint="-0.24994659260841701"/>
      </bottom>
      <diagonal/>
    </border>
    <border>
      <left style="thin">
        <color theme="6" tint="-0.24994659260841701"/>
      </left>
      <right/>
      <top style="medium">
        <color theme="6" tint="-0.24994659260841701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/>
      <diagonal/>
    </border>
    <border>
      <left/>
      <right/>
      <top style="thin">
        <color theme="6" tint="-0.24994659260841701"/>
      </top>
      <bottom/>
      <diagonal/>
    </border>
    <border>
      <left/>
      <right style="thin">
        <color theme="6" tint="-0.24994659260841701"/>
      </right>
      <top style="thin">
        <color theme="6" tint="-0.24994659260841701"/>
      </top>
      <bottom/>
      <diagonal/>
    </border>
    <border>
      <left/>
      <right/>
      <top style="thin">
        <color theme="6" tint="-0.24994659260841701"/>
      </top>
      <bottom style="medium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medium">
        <color theme="6" tint="-0.24994659260841701"/>
      </bottom>
      <diagonal/>
    </border>
    <border>
      <left/>
      <right/>
      <top/>
      <bottom style="medium">
        <color theme="6" tint="-0.24994659260841701"/>
      </bottom>
      <diagonal/>
    </border>
    <border>
      <left style="thin">
        <color theme="6" tint="-0.24994659260841701"/>
      </left>
      <right/>
      <top/>
      <bottom style="medium">
        <color theme="6" tint="-0.24994659260841701"/>
      </bottom>
      <diagonal/>
    </border>
    <border>
      <left/>
      <right style="thin">
        <color theme="6" tint="-0.24994659260841701"/>
      </right>
      <top/>
      <bottom style="medium">
        <color theme="6" tint="-0.24994659260841701"/>
      </bottom>
      <diagonal/>
    </border>
    <border>
      <left style="thin">
        <color theme="6" tint="-0.24994659260841701"/>
      </left>
      <right/>
      <top style="medium">
        <color theme="6" tint="-0.24994659260841701"/>
      </top>
      <bottom style="medium">
        <color theme="6" tint="-0.24994659260841701"/>
      </bottom>
      <diagonal/>
    </border>
    <border>
      <left/>
      <right/>
      <top style="medium">
        <color theme="6" tint="-0.24994659260841701"/>
      </top>
      <bottom style="medium">
        <color theme="6" tint="-0.24994659260841701"/>
      </bottom>
      <diagonal/>
    </border>
    <border>
      <left/>
      <right style="thin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thin">
        <color theme="6" tint="-0.24994659260841701"/>
      </left>
      <right/>
      <top style="medium">
        <color theme="6" tint="-0.24994659260841701"/>
      </top>
      <bottom style="thin">
        <color theme="6" tint="-0.24994659260841701"/>
      </bottom>
      <diagonal/>
    </border>
    <border>
      <left/>
      <right/>
      <top style="medium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medium">
        <color theme="6" tint="-0.24994659260841701"/>
      </top>
      <bottom style="thin">
        <color theme="6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theme="6" tint="-0.24994659260841701"/>
      </left>
      <right style="thin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ashed">
        <color theme="6" tint="-0.24994659260841701"/>
      </left>
      <right style="dashed">
        <color theme="6" tint="-0.24994659260841701"/>
      </right>
      <top style="medium">
        <color theme="6" tint="-0.24994659260841701"/>
      </top>
      <bottom style="dashed">
        <color theme="6" tint="-0.24994659260841701"/>
      </bottom>
      <diagonal/>
    </border>
    <border>
      <left style="dashed">
        <color theme="6" tint="-0.24994659260841701"/>
      </left>
      <right style="thin">
        <color theme="6" tint="-0.24994659260841701"/>
      </right>
      <top style="medium">
        <color theme="6" tint="-0.24994659260841701"/>
      </top>
      <bottom style="dashed">
        <color theme="6" tint="-0.24994659260841701"/>
      </bottom>
      <diagonal/>
    </border>
    <border>
      <left style="thin">
        <color theme="6" tint="-0.24994659260841701"/>
      </left>
      <right style="dashed">
        <color theme="6" tint="-0.24994659260841701"/>
      </right>
      <top style="dashed">
        <color theme="6" tint="-0.24994659260841701"/>
      </top>
      <bottom style="dashed">
        <color theme="6" tint="-0.24994659260841701"/>
      </bottom>
      <diagonal/>
    </border>
    <border>
      <left style="dashed">
        <color theme="6" tint="-0.24994659260841701"/>
      </left>
      <right style="dashed">
        <color theme="6" tint="-0.24994659260841701"/>
      </right>
      <top style="dashed">
        <color theme="6" tint="-0.24994659260841701"/>
      </top>
      <bottom style="dashed">
        <color theme="6" tint="-0.24994659260841701"/>
      </bottom>
      <diagonal/>
    </border>
    <border>
      <left style="dashed">
        <color theme="6" tint="-0.24994659260841701"/>
      </left>
      <right style="thin">
        <color theme="6" tint="-0.24994659260841701"/>
      </right>
      <top style="dashed">
        <color theme="6" tint="-0.24994659260841701"/>
      </top>
      <bottom style="dashed">
        <color theme="6" tint="-0.24994659260841701"/>
      </bottom>
      <diagonal/>
    </border>
    <border>
      <left style="thin">
        <color theme="6" tint="-0.24994659260841701"/>
      </left>
      <right style="dashed">
        <color theme="6" tint="-0.24994659260841701"/>
      </right>
      <top style="dashed">
        <color theme="6" tint="-0.24994659260841701"/>
      </top>
      <bottom style="medium">
        <color theme="6" tint="-0.24994659260841701"/>
      </bottom>
      <diagonal/>
    </border>
    <border>
      <left style="dashed">
        <color theme="6" tint="-0.24994659260841701"/>
      </left>
      <right style="dashed">
        <color theme="6" tint="-0.24994659260841701"/>
      </right>
      <top style="dashed">
        <color theme="6" tint="-0.24994659260841701"/>
      </top>
      <bottom style="medium">
        <color theme="6" tint="-0.24994659260841701"/>
      </bottom>
      <diagonal/>
    </border>
    <border>
      <left style="dashed">
        <color theme="6" tint="-0.24994659260841701"/>
      </left>
      <right style="thin">
        <color theme="6" tint="-0.24994659260841701"/>
      </right>
      <top style="dashed">
        <color theme="6" tint="-0.24994659260841701"/>
      </top>
      <bottom style="medium">
        <color theme="6" tint="-0.24994659260841701"/>
      </bottom>
      <diagonal/>
    </border>
    <border>
      <left style="thin">
        <color theme="6" tint="-0.24994659260841701"/>
      </left>
      <right style="dashed">
        <color theme="6" tint="-0.24994659260841701"/>
      </right>
      <top/>
      <bottom/>
      <diagonal/>
    </border>
    <border>
      <left style="thin">
        <color theme="6" tint="-0.24994659260841701"/>
      </left>
      <right style="dashed">
        <color theme="6" tint="-0.24994659260841701"/>
      </right>
      <top style="medium">
        <color theme="6" tint="-0.24994659260841701"/>
      </top>
      <bottom/>
      <diagonal/>
    </border>
    <border>
      <left style="thin">
        <color theme="6" tint="-0.24994659260841701"/>
      </left>
      <right style="dashed">
        <color theme="6" tint="-0.24994659260841701"/>
      </right>
      <top/>
      <bottom style="dashed">
        <color theme="6" tint="-0.24994659260841701"/>
      </bottom>
      <diagonal/>
    </border>
    <border>
      <left style="dashed">
        <color theme="6" tint="-0.24994659260841701"/>
      </left>
      <right style="dashed">
        <color theme="6" tint="-0.24994659260841701"/>
      </right>
      <top style="dashed">
        <color theme="6" tint="-0.24994659260841701"/>
      </top>
      <bottom/>
      <diagonal/>
    </border>
    <border>
      <left style="dashed">
        <color theme="6" tint="-0.24994659260841701"/>
      </left>
      <right style="dashed">
        <color theme="6" tint="-0.24994659260841701"/>
      </right>
      <top/>
      <bottom style="dashed">
        <color theme="6" tint="-0.24994659260841701"/>
      </bottom>
      <diagonal/>
    </border>
    <border>
      <left style="dashed">
        <color theme="6" tint="-0.24994659260841701"/>
      </left>
      <right style="thin">
        <color theme="6" tint="-0.24994659260841701"/>
      </right>
      <top/>
      <bottom style="dash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medium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medium">
        <color theme="6" tint="-0.2499465926084170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6" tint="-0.24994659260841701"/>
      </left>
      <right style="thin">
        <color theme="6" tint="-0.24994659260841701"/>
      </right>
      <top style="medium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thin">
        <color theme="6" tint="-0.24994659260841701"/>
      </bottom>
      <diagonal/>
    </border>
    <border>
      <left style="medium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medium">
        <color theme="6" tint="-0.24994659260841701"/>
      </bottom>
      <diagonal/>
    </border>
    <border>
      <left style="thin">
        <color theme="6" tint="-0.24994659260841701"/>
      </left>
      <right style="medium">
        <color theme="6" tint="-0.24994659260841701"/>
      </right>
      <top style="thin">
        <color theme="6" tint="-0.24994659260841701"/>
      </top>
      <bottom style="medium">
        <color theme="6" tint="-0.24994659260841701"/>
      </bottom>
      <diagonal/>
    </border>
    <border>
      <left style="medium">
        <color theme="6" tint="-0.24994659260841701"/>
      </left>
      <right style="thin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thin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medium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/>
      <bottom/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medium">
        <color theme="6" tint="-0.24994659260841701"/>
      </bottom>
      <diagonal/>
    </border>
    <border>
      <left style="thin">
        <color theme="6" tint="-0.24994659260841701"/>
      </left>
      <right style="dashed">
        <color theme="6" tint="-0.24994659260841701"/>
      </right>
      <top style="medium">
        <color theme="6" tint="-0.24994659260841701"/>
      </top>
      <bottom style="dashed">
        <color theme="6" tint="-0.24994659260841701"/>
      </bottom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thin">
        <color theme="6" tint="-0.24994659260841701"/>
      </left>
      <right style="dashed">
        <color theme="6" tint="-0.24994659260841701"/>
      </right>
      <top style="dashed">
        <color theme="6" tint="-0.24994659260841701"/>
      </top>
      <bottom style="thin">
        <color theme="6" tint="-0.24994659260841701"/>
      </bottom>
      <diagonal/>
    </border>
    <border>
      <left style="medium">
        <color theme="6" tint="-0.24994659260841701"/>
      </left>
      <right/>
      <top style="medium">
        <color theme="6" tint="-0.24994659260841701"/>
      </top>
      <bottom style="medium">
        <color theme="6" tint="-0.24994659260841701"/>
      </bottom>
      <diagonal/>
    </border>
    <border>
      <left/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medium">
        <color theme="6" tint="-0.24994659260841701"/>
      </left>
      <right/>
      <top/>
      <bottom style="medium">
        <color theme="6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theme="6" tint="-0.499984740745262"/>
      </left>
      <right style="thin">
        <color theme="6" tint="-0.24994659260841701"/>
      </right>
      <top style="medium">
        <color theme="6" tint="-0.499984740745262"/>
      </top>
      <bottom style="dashed">
        <color theme="6" tint="-0.499984740745262"/>
      </bottom>
      <diagonal/>
    </border>
    <border>
      <left style="medium">
        <color theme="6" tint="-0.499984740745262"/>
      </left>
      <right style="thin">
        <color theme="6" tint="-0.24994659260841701"/>
      </right>
      <top style="dashed">
        <color theme="6" tint="-0.499984740745262"/>
      </top>
      <bottom style="dashed">
        <color theme="6" tint="-0.499984740745262"/>
      </bottom>
      <diagonal/>
    </border>
    <border>
      <left style="medium">
        <color theme="6" tint="-0.499984740745262"/>
      </left>
      <right style="thin">
        <color theme="6" tint="-0.24994659260841701"/>
      </right>
      <top style="dashed">
        <color theme="6" tint="-0.499984740745262"/>
      </top>
      <bottom style="medium">
        <color theme="6" tint="-0.499984740745262"/>
      </bottom>
      <diagonal/>
    </border>
    <border>
      <left style="thin">
        <color theme="6" tint="-0.499984740745262"/>
      </left>
      <right/>
      <top style="medium">
        <color theme="6" tint="-0.499984740745262"/>
      </top>
      <bottom/>
      <diagonal/>
    </border>
    <border>
      <left/>
      <right/>
      <top style="medium">
        <color theme="6" tint="-0.499984740745262"/>
      </top>
      <bottom/>
      <diagonal/>
    </border>
    <border>
      <left/>
      <right style="thin">
        <color theme="6" tint="-0.499984740745262"/>
      </right>
      <top style="medium">
        <color theme="6" tint="-0.499984740745262"/>
      </top>
      <bottom/>
      <diagonal/>
    </border>
    <border>
      <left style="thin">
        <color theme="6" tint="-0.499984740745262"/>
      </left>
      <right/>
      <top/>
      <bottom/>
      <diagonal/>
    </border>
    <border>
      <left/>
      <right style="thin">
        <color theme="6" tint="-0.499984740745262"/>
      </right>
      <top/>
      <bottom/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/>
      <right/>
      <top/>
      <bottom style="medium">
        <color theme="6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</borders>
  <cellStyleXfs count="97">
    <xf numFmtId="0" fontId="0" fillId="0" borderId="0"/>
    <xf numFmtId="0" fontId="3" fillId="2" borderId="0" applyNumberFormat="0" applyFont="0" applyBorder="0" applyAlignment="0" applyProtection="0"/>
    <xf numFmtId="0" fontId="4" fillId="3" borderId="0" applyBorder="0">
      <alignment horizontal="centerContinuous" vertical="center" wrapText="1"/>
      <protection hidden="1"/>
    </xf>
    <xf numFmtId="165" fontId="3" fillId="0" borderId="0" applyFill="0" applyBorder="0" applyAlignment="0" applyProtection="0"/>
    <xf numFmtId="166" fontId="5" fillId="0" borderId="0">
      <protection locked="0"/>
    </xf>
    <xf numFmtId="0" fontId="6" fillId="0" borderId="0"/>
    <xf numFmtId="167" fontId="7" fillId="0" borderId="0">
      <protection locked="0"/>
    </xf>
    <xf numFmtId="0" fontId="8" fillId="0" borderId="0"/>
    <xf numFmtId="168" fontId="3" fillId="0" borderId="0" applyFill="0" applyBorder="0" applyAlignment="0" applyProtection="0"/>
    <xf numFmtId="169" fontId="5" fillId="0" borderId="0">
      <protection locked="0"/>
    </xf>
    <xf numFmtId="0" fontId="3" fillId="0" borderId="0" applyNumberFormat="0" applyFill="0" applyBorder="0" applyAlignment="0" applyProtection="0"/>
    <xf numFmtId="165" fontId="9" fillId="4" borderId="0" applyBorder="0">
      <alignment horizontal="center" vertical="center"/>
      <protection locked="0"/>
    </xf>
    <xf numFmtId="165" fontId="3" fillId="5" borderId="0" applyBorder="0">
      <alignment horizontal="center" vertical="center"/>
      <protection locked="0"/>
    </xf>
    <xf numFmtId="0" fontId="10" fillId="0" borderId="0" applyProtection="0"/>
    <xf numFmtId="170" fontId="1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" fontId="3" fillId="0" borderId="0" applyProtection="0"/>
    <xf numFmtId="2" fontId="3" fillId="0" borderId="0" applyFill="0" applyBorder="0" applyAlignment="0" applyProtection="0"/>
    <xf numFmtId="165" fontId="3" fillId="6" borderId="0" applyBorder="0">
      <alignment horizontal="center" vertical="center" wrapText="1"/>
      <protection hidden="1"/>
    </xf>
    <xf numFmtId="165" fontId="3" fillId="7" borderId="0" applyBorder="0">
      <alignment horizontal="center" vertical="center" wrapText="1"/>
      <protection hidden="1"/>
    </xf>
    <xf numFmtId="171" fontId="5" fillId="0" borderId="0">
      <protection locked="0"/>
    </xf>
    <xf numFmtId="171" fontId="5" fillId="0" borderId="0">
      <protection locked="0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" fontId="1" fillId="0" borderId="0"/>
    <xf numFmtId="0" fontId="2" fillId="0" borderId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10" fontId="3" fillId="0" borderId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1" applyNumberFormat="0" applyAlignment="0"/>
    <xf numFmtId="165" fontId="3" fillId="8" borderId="0" applyBorder="0">
      <alignment horizontal="center" vertical="center" wrapText="1"/>
      <protection hidden="1"/>
    </xf>
    <xf numFmtId="165" fontId="3" fillId="9" borderId="0" applyBorder="0">
      <alignment horizontal="center" vertical="center" wrapText="1"/>
      <protection hidden="1"/>
    </xf>
    <xf numFmtId="165" fontId="3" fillId="10" borderId="0" applyBorder="0">
      <alignment horizontal="center" vertical="center" wrapText="1"/>
      <protection hidden="1"/>
    </xf>
    <xf numFmtId="38" fontId="14" fillId="0" borderId="0"/>
    <xf numFmtId="0" fontId="1" fillId="11" borderId="0" applyBorder="0">
      <alignment vertical="center" wrapText="1"/>
      <protection hidden="1"/>
    </xf>
    <xf numFmtId="165" fontId="15" fillId="12" borderId="0" applyBorder="0">
      <alignment horizontal="center" vertical="center"/>
      <protection hidden="1"/>
    </xf>
    <xf numFmtId="0" fontId="3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0" fontId="11" fillId="0" borderId="0"/>
    <xf numFmtId="0" fontId="48" fillId="25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5" borderId="0" applyNumberFormat="0" applyBorder="0" applyAlignment="0" applyProtection="0"/>
    <xf numFmtId="0" fontId="48" fillId="28" borderId="0" applyNumberFormat="0" applyBorder="0" applyAlignment="0" applyProtection="0"/>
    <xf numFmtId="0" fontId="48" fillId="27" borderId="0" applyNumberFormat="0" applyBorder="0" applyAlignment="0" applyProtection="0"/>
    <xf numFmtId="0" fontId="48" fillId="29" borderId="0" applyNumberFormat="0" applyBorder="0" applyAlignment="0" applyProtection="0"/>
    <xf numFmtId="0" fontId="48" fillId="26" borderId="0" applyNumberFormat="0" applyBorder="0" applyAlignment="0" applyProtection="0"/>
    <xf numFmtId="0" fontId="48" fillId="30" borderId="0" applyNumberFormat="0" applyBorder="0" applyAlignment="0" applyProtection="0"/>
    <xf numFmtId="0" fontId="48" fillId="29" borderId="0" applyNumberFormat="0" applyBorder="0" applyAlignment="0" applyProtection="0"/>
    <xf numFmtId="0" fontId="48" fillId="31" borderId="0" applyNumberFormat="0" applyBorder="0" applyAlignment="0" applyProtection="0"/>
    <xf numFmtId="0" fontId="48" fillId="30" borderId="0" applyNumberFormat="0" applyBorder="0" applyAlignment="0" applyProtection="0"/>
    <xf numFmtId="0" fontId="49" fillId="3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29" borderId="0" applyNumberFormat="0" applyBorder="0" applyAlignment="0" applyProtection="0"/>
    <xf numFmtId="0" fontId="49" fillId="32" borderId="0" applyNumberFormat="0" applyBorder="0" applyAlignment="0" applyProtection="0"/>
    <xf numFmtId="0" fontId="49" fillId="26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2" borderId="0" applyNumberFormat="0" applyBorder="0" applyAlignment="0" applyProtection="0"/>
    <xf numFmtId="0" fontId="49" fillId="36" borderId="0" applyNumberFormat="0" applyBorder="0" applyAlignment="0" applyProtection="0"/>
    <xf numFmtId="0" fontId="50" fillId="37" borderId="0" applyNumberFormat="0" applyBorder="0" applyAlignment="0" applyProtection="0"/>
    <xf numFmtId="0" fontId="51" fillId="38" borderId="52" applyNumberFormat="0" applyAlignment="0" applyProtection="0"/>
    <xf numFmtId="0" fontId="52" fillId="39" borderId="53" applyNumberFormat="0" applyAlignment="0" applyProtection="0"/>
    <xf numFmtId="0" fontId="3" fillId="0" borderId="0" applyProtection="0"/>
    <xf numFmtId="0" fontId="45" fillId="0" borderId="0" applyProtection="0"/>
    <xf numFmtId="0" fontId="53" fillId="0" borderId="0">
      <alignment vertical="top"/>
    </xf>
    <xf numFmtId="0" fontId="54" fillId="0" borderId="0" applyNumberFormat="0" applyFill="0" applyBorder="0" applyAlignment="0" applyProtection="0"/>
    <xf numFmtId="4" fontId="3" fillId="0" borderId="0" applyProtection="0"/>
    <xf numFmtId="0" fontId="55" fillId="40" borderId="0" applyNumberFormat="0" applyBorder="0" applyAlignment="0" applyProtection="0"/>
    <xf numFmtId="0" fontId="56" fillId="0" borderId="54" applyNumberFormat="0" applyFill="0" applyAlignment="0" applyProtection="0"/>
    <xf numFmtId="0" fontId="56" fillId="0" borderId="0" applyNumberFormat="0" applyFill="0" applyBorder="0" applyAlignment="0" applyProtection="0"/>
    <xf numFmtId="0" fontId="57" fillId="30" borderId="52" applyNumberFormat="0" applyAlignment="0" applyProtection="0"/>
    <xf numFmtId="0" fontId="58" fillId="0" borderId="55" applyNumberFormat="0" applyFill="0" applyAlignment="0" applyProtection="0"/>
    <xf numFmtId="181" fontId="3" fillId="0" borderId="0" applyProtection="0"/>
    <xf numFmtId="0" fontId="1" fillId="27" borderId="56" applyNumberFormat="0" applyFont="0" applyAlignment="0" applyProtection="0"/>
    <xf numFmtId="0" fontId="59" fillId="38" borderId="57" applyNumberFormat="0" applyAlignment="0" applyProtection="0"/>
    <xf numFmtId="10" fontId="3" fillId="0" borderId="0" applyProtection="0"/>
    <xf numFmtId="0" fontId="53" fillId="0" borderId="0">
      <alignment vertical="top"/>
    </xf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2" fillId="0" borderId="0"/>
  </cellStyleXfs>
  <cellXfs count="657">
    <xf numFmtId="0" fontId="0" fillId="0" borderId="0" xfId="0"/>
    <xf numFmtId="0" fontId="23" fillId="0" borderId="0" xfId="0" applyFont="1"/>
    <xf numFmtId="0" fontId="0" fillId="0" borderId="0" xfId="0" applyBorder="1"/>
    <xf numFmtId="0" fontId="24" fillId="0" borderId="0" xfId="0" applyFont="1"/>
    <xf numFmtId="164" fontId="24" fillId="0" borderId="0" xfId="31" applyNumberFormat="1" applyFont="1"/>
    <xf numFmtId="164" fontId="24" fillId="0" borderId="0" xfId="0" applyNumberFormat="1" applyFont="1"/>
    <xf numFmtId="0" fontId="24" fillId="15" borderId="0" xfId="0" applyFont="1" applyFill="1" applyBorder="1"/>
    <xf numFmtId="10" fontId="16" fillId="0" borderId="2" xfId="39" applyNumberFormat="1" applyFont="1" applyFill="1" applyBorder="1" applyAlignment="1">
      <alignment horizontal="center"/>
    </xf>
    <xf numFmtId="164" fontId="25" fillId="0" borderId="0" xfId="31" applyNumberFormat="1" applyFont="1"/>
    <xf numFmtId="2" fontId="25" fillId="0" borderId="0" xfId="0" applyNumberFormat="1" applyFont="1"/>
    <xf numFmtId="0" fontId="17" fillId="0" borderId="0" xfId="34" applyFont="1"/>
    <xf numFmtId="0" fontId="2" fillId="0" borderId="0" xfId="34"/>
    <xf numFmtId="0" fontId="18" fillId="0" borderId="0" xfId="34" applyFont="1"/>
    <xf numFmtId="0" fontId="2" fillId="0" borderId="0" xfId="34" applyAlignment="1">
      <alignment horizontal="center"/>
    </xf>
    <xf numFmtId="9" fontId="19" fillId="13" borderId="0" xfId="34" applyNumberFormat="1" applyFont="1" applyFill="1" applyAlignment="1">
      <alignment horizontal="center"/>
    </xf>
    <xf numFmtId="0" fontId="19" fillId="0" borderId="0" xfId="34" applyFont="1" applyAlignment="1">
      <alignment horizontal="center"/>
    </xf>
    <xf numFmtId="0" fontId="19" fillId="13" borderId="0" xfId="34" applyFont="1" applyFill="1" applyAlignment="1">
      <alignment horizontal="center"/>
    </xf>
    <xf numFmtId="10" fontId="19" fillId="13" borderId="0" xfId="40" applyNumberFormat="1" applyFont="1" applyFill="1" applyAlignment="1">
      <alignment horizontal="center"/>
    </xf>
    <xf numFmtId="0" fontId="2" fillId="0" borderId="0" xfId="34" applyFont="1"/>
    <xf numFmtId="0" fontId="11" fillId="0" borderId="0" xfId="35" applyFont="1" applyFill="1"/>
    <xf numFmtId="0" fontId="19" fillId="0" borderId="0" xfId="34" applyFont="1"/>
    <xf numFmtId="173" fontId="19" fillId="13" borderId="0" xfId="34" applyNumberFormat="1" applyFont="1" applyFill="1" applyAlignment="1">
      <alignment horizontal="center"/>
    </xf>
    <xf numFmtId="1" fontId="19" fillId="13" borderId="0" xfId="34" applyNumberFormat="1" applyFont="1" applyFill="1" applyAlignment="1">
      <alignment horizontal="center"/>
    </xf>
    <xf numFmtId="0" fontId="24" fillId="15" borderId="0" xfId="0" applyFont="1" applyFill="1" applyBorder="1" applyAlignment="1">
      <alignment horizontal="left" indent="2"/>
    </xf>
    <xf numFmtId="0" fontId="24" fillId="0" borderId="0" xfId="0" applyFont="1" applyAlignment="1">
      <alignment horizontal="left" indent="2"/>
    </xf>
    <xf numFmtId="0" fontId="4" fillId="0" borderId="3" xfId="35" applyFont="1" applyFill="1" applyBorder="1" applyAlignment="1">
      <alignment horizontal="left"/>
    </xf>
    <xf numFmtId="43" fontId="24" fillId="0" borderId="0" xfId="31" applyFont="1"/>
    <xf numFmtId="0" fontId="25" fillId="0" borderId="4" xfId="0" applyFont="1" applyBorder="1"/>
    <xf numFmtId="0" fontId="25" fillId="0" borderId="5" xfId="0" applyFont="1" applyBorder="1"/>
    <xf numFmtId="0" fontId="25" fillId="0" borderId="6" xfId="0" applyFont="1" applyBorder="1" applyAlignment="1">
      <alignment horizontal="left" indent="1"/>
    </xf>
    <xf numFmtId="0" fontId="25" fillId="0" borderId="0" xfId="0" applyFont="1" applyBorder="1"/>
    <xf numFmtId="0" fontId="25" fillId="0" borderId="7" xfId="0" applyFont="1" applyBorder="1"/>
    <xf numFmtId="0" fontId="24" fillId="0" borderId="6" xfId="0" applyFont="1" applyBorder="1" applyAlignment="1">
      <alignment horizontal="left" indent="2"/>
    </xf>
    <xf numFmtId="0" fontId="23" fillId="0" borderId="0" xfId="0" applyFont="1" applyBorder="1"/>
    <xf numFmtId="164" fontId="24" fillId="0" borderId="0" xfId="31" applyNumberFormat="1" applyFont="1" applyBorder="1"/>
    <xf numFmtId="164" fontId="24" fillId="0" borderId="7" xfId="31" applyNumberFormat="1" applyFont="1" applyBorder="1"/>
    <xf numFmtId="164" fontId="25" fillId="0" borderId="0" xfId="31" applyNumberFormat="1" applyFont="1" applyBorder="1"/>
    <xf numFmtId="164" fontId="25" fillId="0" borderId="7" xfId="31" applyNumberFormat="1" applyFont="1" applyBorder="1"/>
    <xf numFmtId="164" fontId="25" fillId="0" borderId="8" xfId="31" applyNumberFormat="1" applyFont="1" applyBorder="1"/>
    <xf numFmtId="164" fontId="25" fillId="0" borderId="9" xfId="31" applyNumberFormat="1" applyFont="1" applyBorder="1"/>
    <xf numFmtId="0" fontId="24" fillId="0" borderId="10" xfId="0" applyFont="1" applyBorder="1" applyAlignment="1">
      <alignment horizontal="left" indent="2"/>
    </xf>
    <xf numFmtId="0" fontId="4" fillId="15" borderId="10" xfId="0" applyFont="1" applyFill="1" applyBorder="1" applyAlignment="1" applyProtection="1">
      <alignment horizontal="left" indent="2"/>
    </xf>
    <xf numFmtId="0" fontId="4" fillId="14" borderId="11" xfId="0" applyFont="1" applyFill="1" applyBorder="1" applyAlignment="1" applyProtection="1">
      <alignment horizontal="left" indent="2"/>
    </xf>
    <xf numFmtId="0" fontId="16" fillId="15" borderId="6" xfId="0" applyFont="1" applyFill="1" applyBorder="1" applyAlignment="1" applyProtection="1">
      <alignment horizontal="left" indent="2"/>
    </xf>
    <xf numFmtId="0" fontId="4" fillId="15" borderId="6" xfId="0" applyFont="1" applyFill="1" applyBorder="1" applyAlignment="1" applyProtection="1">
      <alignment horizontal="left" indent="2"/>
    </xf>
    <xf numFmtId="0" fontId="16" fillId="15" borderId="12" xfId="0" applyFont="1" applyFill="1" applyBorder="1" applyAlignment="1" applyProtection="1">
      <alignment horizontal="left" indent="1"/>
    </xf>
    <xf numFmtId="43" fontId="24" fillId="0" borderId="4" xfId="31" applyFont="1" applyBorder="1"/>
    <xf numFmtId="43" fontId="24" fillId="0" borderId="5" xfId="31" applyFont="1" applyBorder="1"/>
    <xf numFmtId="2" fontId="24" fillId="0" borderId="0" xfId="0" applyNumberFormat="1" applyFont="1" applyBorder="1"/>
    <xf numFmtId="2" fontId="24" fillId="0" borderId="7" xfId="0" applyNumberFormat="1" applyFont="1" applyBorder="1"/>
    <xf numFmtId="2" fontId="24" fillId="0" borderId="8" xfId="0" applyNumberFormat="1" applyFont="1" applyBorder="1"/>
    <xf numFmtId="2" fontId="24" fillId="0" borderId="9" xfId="0" applyNumberFormat="1" applyFont="1" applyBorder="1"/>
    <xf numFmtId="0" fontId="4" fillId="15" borderId="13" xfId="0" applyFont="1" applyFill="1" applyBorder="1" applyAlignment="1">
      <alignment horizontal="left" indent="1"/>
    </xf>
    <xf numFmtId="164" fontId="24" fillId="0" borderId="14" xfId="31" applyNumberFormat="1" applyFont="1" applyBorder="1"/>
    <xf numFmtId="164" fontId="24" fillId="0" borderId="15" xfId="31" applyNumberFormat="1" applyFont="1" applyBorder="1"/>
    <xf numFmtId="164" fontId="24" fillId="0" borderId="0" xfId="0" applyNumberFormat="1" applyFont="1" applyBorder="1"/>
    <xf numFmtId="0" fontId="16" fillId="15" borderId="13" xfId="0" applyFont="1" applyFill="1" applyBorder="1" applyAlignment="1" applyProtection="1">
      <alignment horizontal="left" indent="2"/>
    </xf>
    <xf numFmtId="164" fontId="24" fillId="0" borderId="14" xfId="0" applyNumberFormat="1" applyFont="1" applyBorder="1"/>
    <xf numFmtId="164" fontId="24" fillId="0" borderId="15" xfId="0" applyNumberFormat="1" applyFont="1" applyBorder="1"/>
    <xf numFmtId="164" fontId="24" fillId="0" borderId="7" xfId="0" applyNumberFormat="1" applyFont="1" applyBorder="1"/>
    <xf numFmtId="0" fontId="16" fillId="15" borderId="6" xfId="0" applyFont="1" applyFill="1" applyBorder="1" applyAlignment="1" applyProtection="1">
      <alignment horizontal="left" indent="1"/>
    </xf>
    <xf numFmtId="43" fontId="25" fillId="14" borderId="16" xfId="31" applyFont="1" applyFill="1" applyBorder="1"/>
    <xf numFmtId="43" fontId="25" fillId="14" borderId="17" xfId="31" applyFont="1" applyFill="1" applyBorder="1"/>
    <xf numFmtId="0" fontId="24" fillId="15" borderId="18" xfId="0" applyFont="1" applyFill="1" applyBorder="1"/>
    <xf numFmtId="43" fontId="25" fillId="15" borderId="4" xfId="31" applyFont="1" applyFill="1" applyBorder="1"/>
    <xf numFmtId="0" fontId="26" fillId="15" borderId="6" xfId="0" applyFont="1" applyFill="1" applyBorder="1"/>
    <xf numFmtId="0" fontId="26" fillId="0" borderId="12" xfId="0" applyFont="1" applyBorder="1"/>
    <xf numFmtId="0" fontId="26" fillId="15" borderId="18" xfId="0" applyFont="1" applyFill="1" applyBorder="1"/>
    <xf numFmtId="0" fontId="27" fillId="14" borderId="19" xfId="0" applyFont="1" applyFill="1" applyBorder="1" applyAlignment="1">
      <alignment horizontal="center" vertical="center" wrapText="1"/>
    </xf>
    <xf numFmtId="0" fontId="27" fillId="14" borderId="18" xfId="0" applyFont="1" applyFill="1" applyBorder="1" applyAlignment="1">
      <alignment horizontal="center" vertical="center" wrapText="1"/>
    </xf>
    <xf numFmtId="0" fontId="27" fillId="14" borderId="20" xfId="0" applyFont="1" applyFill="1" applyBorder="1" applyAlignment="1">
      <alignment horizontal="center" vertical="center" wrapText="1"/>
    </xf>
    <xf numFmtId="0" fontId="28" fillId="14" borderId="12" xfId="0" applyFont="1" applyFill="1" applyBorder="1"/>
    <xf numFmtId="0" fontId="16" fillId="15" borderId="6" xfId="0" applyFont="1" applyFill="1" applyBorder="1" applyAlignment="1">
      <alignment horizontal="left" indent="2"/>
    </xf>
    <xf numFmtId="0" fontId="16" fillId="15" borderId="10" xfId="0" applyFont="1" applyFill="1" applyBorder="1" applyAlignment="1">
      <alignment horizontal="left" indent="2"/>
    </xf>
    <xf numFmtId="164" fontId="24" fillId="0" borderId="0" xfId="31" applyNumberFormat="1" applyFont="1" applyFill="1" applyBorder="1"/>
    <xf numFmtId="164" fontId="24" fillId="0" borderId="7" xfId="31" applyNumberFormat="1" applyFont="1" applyFill="1" applyBorder="1"/>
    <xf numFmtId="164" fontId="0" fillId="0" borderId="0" xfId="0" applyNumberFormat="1"/>
    <xf numFmtId="10" fontId="0" fillId="0" borderId="0" xfId="0" applyNumberFormat="1" applyAlignment="1">
      <alignment horizontal="right"/>
    </xf>
    <xf numFmtId="43" fontId="22" fillId="0" borderId="0" xfId="31" applyFont="1"/>
    <xf numFmtId="0" fontId="0" fillId="0" borderId="0" xfId="0" applyAlignment="1">
      <alignment horizontal="right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left" indent="1"/>
    </xf>
    <xf numFmtId="0" fontId="0" fillId="0" borderId="0" xfId="0" applyBorder="1" applyAlignment="1">
      <alignment horizontal="center"/>
    </xf>
    <xf numFmtId="164" fontId="22" fillId="0" borderId="0" xfId="31" applyNumberFormat="1" applyFont="1" applyBorder="1"/>
    <xf numFmtId="164" fontId="22" fillId="0" borderId="7" xfId="31" applyNumberFormat="1" applyFont="1" applyBorder="1"/>
    <xf numFmtId="43" fontId="22" fillId="0" borderId="0" xfId="31" applyFont="1" applyBorder="1"/>
    <xf numFmtId="43" fontId="22" fillId="0" borderId="7" xfId="31" applyFont="1" applyBorder="1"/>
    <xf numFmtId="0" fontId="23" fillId="0" borderId="6" xfId="0" applyFont="1" applyBorder="1"/>
    <xf numFmtId="43" fontId="0" fillId="0" borderId="0" xfId="0" applyNumberFormat="1" applyBorder="1"/>
    <xf numFmtId="0" fontId="23" fillId="0" borderId="6" xfId="0" applyFont="1" applyBorder="1" applyAlignment="1">
      <alignment horizontal="left"/>
    </xf>
    <xf numFmtId="0" fontId="0" fillId="0" borderId="7" xfId="0" applyBorder="1"/>
    <xf numFmtId="0" fontId="27" fillId="14" borderId="21" xfId="0" applyFont="1" applyFill="1" applyBorder="1" applyAlignment="1">
      <alignment horizontal="center" vertical="center" wrapText="1"/>
    </xf>
    <xf numFmtId="4" fontId="27" fillId="14" borderId="22" xfId="0" applyNumberFormat="1" applyFont="1" applyFill="1" applyBorder="1" applyAlignment="1">
      <alignment horizontal="center" vertical="center" wrapText="1"/>
    </xf>
    <xf numFmtId="4" fontId="27" fillId="14" borderId="4" xfId="0" applyNumberFormat="1" applyFont="1" applyFill="1" applyBorder="1" applyAlignment="1">
      <alignment horizontal="center" vertical="center" wrapText="1"/>
    </xf>
    <xf numFmtId="0" fontId="27" fillId="14" borderId="5" xfId="0" applyFont="1" applyFill="1" applyBorder="1" applyAlignment="1">
      <alignment horizontal="center" vertical="center" wrapText="1"/>
    </xf>
    <xf numFmtId="174" fontId="22" fillId="0" borderId="0" xfId="31" applyNumberFormat="1" applyFont="1" applyBorder="1"/>
    <xf numFmtId="174" fontId="22" fillId="0" borderId="7" xfId="31" applyNumberFormat="1" applyFont="1" applyBorder="1"/>
    <xf numFmtId="0" fontId="23" fillId="14" borderId="12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indent="1"/>
    </xf>
    <xf numFmtId="0" fontId="0" fillId="0" borderId="14" xfId="0" applyBorder="1" applyAlignment="1">
      <alignment horizontal="center"/>
    </xf>
    <xf numFmtId="43" fontId="22" fillId="0" borderId="15" xfId="31" applyFont="1" applyBorder="1"/>
    <xf numFmtId="172" fontId="24" fillId="0" borderId="0" xfId="39" applyNumberFormat="1" applyFont="1"/>
    <xf numFmtId="10" fontId="2" fillId="0" borderId="0" xfId="39" applyNumberFormat="1" applyFont="1"/>
    <xf numFmtId="43" fontId="22" fillId="0" borderId="0" xfId="31" applyFont="1"/>
    <xf numFmtId="0" fontId="2" fillId="16" borderId="0" xfId="34" applyFill="1"/>
    <xf numFmtId="10" fontId="0" fillId="16" borderId="0" xfId="0" applyNumberFormat="1" applyFill="1" applyAlignment="1">
      <alignment horizontal="right"/>
    </xf>
    <xf numFmtId="0" fontId="2" fillId="17" borderId="0" xfId="34" applyFill="1"/>
    <xf numFmtId="172" fontId="2" fillId="0" borderId="0" xfId="34" applyNumberFormat="1"/>
    <xf numFmtId="172" fontId="1" fillId="0" borderId="0" xfId="39" applyNumberFormat="1" applyFont="1"/>
    <xf numFmtId="172" fontId="1" fillId="17" borderId="0" xfId="39" applyNumberFormat="1" applyFont="1" applyFill="1"/>
    <xf numFmtId="172" fontId="1" fillId="16" borderId="0" xfId="39" applyNumberFormat="1" applyFont="1" applyFill="1"/>
    <xf numFmtId="0" fontId="16" fillId="15" borderId="24" xfId="0" applyFont="1" applyFill="1" applyBorder="1" applyAlignment="1" applyProtection="1">
      <alignment horizontal="left" indent="1"/>
    </xf>
    <xf numFmtId="43" fontId="24" fillId="15" borderId="25" xfId="31" applyFont="1" applyFill="1" applyBorder="1"/>
    <xf numFmtId="43" fontId="24" fillId="15" borderId="26" xfId="31" applyFont="1" applyFill="1" applyBorder="1"/>
    <xf numFmtId="0" fontId="16" fillId="15" borderId="19" xfId="0" applyFont="1" applyFill="1" applyBorder="1" applyAlignment="1" applyProtection="1">
      <alignment horizontal="left" indent="1"/>
    </xf>
    <xf numFmtId="43" fontId="24" fillId="15" borderId="18" xfId="31" applyFont="1" applyFill="1" applyBorder="1"/>
    <xf numFmtId="43" fontId="24" fillId="15" borderId="20" xfId="31" applyFont="1" applyFill="1" applyBorder="1"/>
    <xf numFmtId="0" fontId="28" fillId="15" borderId="19" xfId="0" applyFont="1" applyFill="1" applyBorder="1" applyAlignment="1">
      <alignment horizontal="left" indent="3"/>
    </xf>
    <xf numFmtId="9" fontId="28" fillId="15" borderId="18" xfId="39" applyFont="1" applyFill="1" applyBorder="1"/>
    <xf numFmtId="9" fontId="28" fillId="15" borderId="20" xfId="39" applyFont="1" applyFill="1" applyBorder="1"/>
    <xf numFmtId="0" fontId="4" fillId="14" borderId="6" xfId="0" applyFont="1" applyFill="1" applyBorder="1" applyAlignment="1" applyProtection="1">
      <alignment horizontal="left" indent="1"/>
    </xf>
    <xf numFmtId="43" fontId="24" fillId="14" borderId="0" xfId="31" applyFont="1" applyFill="1" applyBorder="1"/>
    <xf numFmtId="43" fontId="24" fillId="14" borderId="7" xfId="31" applyFont="1" applyFill="1" applyBorder="1"/>
    <xf numFmtId="0" fontId="4" fillId="14" borderId="11" xfId="0" applyFont="1" applyFill="1" applyBorder="1" applyAlignment="1" applyProtection="1">
      <alignment horizontal="left" indent="1"/>
    </xf>
    <xf numFmtId="43" fontId="27" fillId="14" borderId="16" xfId="31" applyFont="1" applyFill="1" applyBorder="1"/>
    <xf numFmtId="43" fontId="27" fillId="14" borderId="17" xfId="31" applyFont="1" applyFill="1" applyBorder="1"/>
    <xf numFmtId="0" fontId="28" fillId="15" borderId="6" xfId="0" applyFont="1" applyFill="1" applyBorder="1" applyAlignment="1">
      <alignment horizontal="left" indent="3"/>
    </xf>
    <xf numFmtId="43" fontId="28" fillId="15" borderId="0" xfId="31" applyFont="1" applyFill="1" applyBorder="1"/>
    <xf numFmtId="43" fontId="28" fillId="15" borderId="7" xfId="31" applyFont="1" applyFill="1" applyBorder="1"/>
    <xf numFmtId="43" fontId="24" fillId="0" borderId="0" xfId="31" applyFont="1" applyBorder="1"/>
    <xf numFmtId="43" fontId="24" fillId="0" borderId="7" xfId="31" applyFont="1" applyBorder="1"/>
    <xf numFmtId="43" fontId="24" fillId="0" borderId="8" xfId="31" applyFont="1" applyBorder="1"/>
    <xf numFmtId="43" fontId="24" fillId="0" borderId="9" xfId="31" applyFont="1" applyBorder="1"/>
    <xf numFmtId="43" fontId="24" fillId="0" borderId="7" xfId="31" applyNumberFormat="1" applyFont="1" applyBorder="1"/>
    <xf numFmtId="0" fontId="11" fillId="18" borderId="0" xfId="35" applyFont="1" applyFill="1"/>
    <xf numFmtId="174" fontId="11" fillId="18" borderId="0" xfId="31" applyNumberFormat="1" applyFont="1" applyFill="1"/>
    <xf numFmtId="0" fontId="0" fillId="16" borderId="0" xfId="0" applyFill="1" applyAlignment="1">
      <alignment horizontal="left" indent="1"/>
    </xf>
    <xf numFmtId="0" fontId="2" fillId="0" borderId="0" xfId="0" applyFont="1"/>
    <xf numFmtId="0" fontId="19" fillId="13" borderId="0" xfId="0" applyFont="1" applyFill="1" applyAlignment="1">
      <alignment horizontal="center"/>
    </xf>
    <xf numFmtId="43" fontId="0" fillId="0" borderId="0" xfId="31" applyFont="1"/>
    <xf numFmtId="174" fontId="0" fillId="0" borderId="0" xfId="31" applyNumberFormat="1" applyFont="1"/>
    <xf numFmtId="0" fontId="0" fillId="20" borderId="27" xfId="0" applyFill="1" applyBorder="1"/>
    <xf numFmtId="0" fontId="0" fillId="20" borderId="28" xfId="0" applyFill="1" applyBorder="1"/>
    <xf numFmtId="0" fontId="30" fillId="20" borderId="29" xfId="0" applyFont="1" applyFill="1" applyBorder="1" applyAlignment="1">
      <alignment wrapText="1"/>
    </xf>
    <xf numFmtId="0" fontId="30" fillId="20" borderId="30" xfId="0" applyFont="1" applyFill="1" applyBorder="1" applyAlignment="1">
      <alignment horizontal="right"/>
    </xf>
    <xf numFmtId="0" fontId="30" fillId="21" borderId="30" xfId="0" applyFont="1" applyFill="1" applyBorder="1" applyAlignment="1">
      <alignment horizontal="center"/>
    </xf>
    <xf numFmtId="0" fontId="0" fillId="0" borderId="30" xfId="0" applyBorder="1"/>
    <xf numFmtId="0" fontId="30" fillId="20" borderId="28" xfId="0" applyFont="1" applyFill="1" applyBorder="1" applyAlignment="1">
      <alignment horizontal="right" wrapText="1"/>
    </xf>
    <xf numFmtId="0" fontId="30" fillId="20" borderId="29" xfId="0" applyFont="1" applyFill="1" applyBorder="1" applyAlignment="1">
      <alignment horizontal="right" wrapText="1"/>
    </xf>
    <xf numFmtId="0" fontId="29" fillId="21" borderId="30" xfId="0" applyFont="1" applyFill="1" applyBorder="1" applyAlignment="1">
      <alignment horizontal="center"/>
    </xf>
    <xf numFmtId="0" fontId="30" fillId="0" borderId="30" xfId="0" applyFont="1" applyBorder="1"/>
    <xf numFmtId="0" fontId="0" fillId="20" borderId="30" xfId="0" applyFill="1" applyBorder="1"/>
    <xf numFmtId="0" fontId="30" fillId="20" borderId="30" xfId="0" applyFont="1" applyFill="1" applyBorder="1" applyAlignment="1">
      <alignment vertical="center" wrapText="1"/>
    </xf>
    <xf numFmtId="0" fontId="30" fillId="20" borderId="30" xfId="0" applyFont="1" applyFill="1" applyBorder="1" applyAlignment="1">
      <alignment horizontal="right" vertical="center"/>
    </xf>
    <xf numFmtId="0" fontId="29" fillId="21" borderId="30" xfId="0" applyFont="1" applyFill="1" applyBorder="1" applyAlignment="1">
      <alignment horizontal="center" vertical="center"/>
    </xf>
    <xf numFmtId="0" fontId="0" fillId="22" borderId="27" xfId="0" applyFill="1" applyBorder="1"/>
    <xf numFmtId="0" fontId="30" fillId="22" borderId="28" xfId="0" applyFont="1" applyFill="1" applyBorder="1" applyAlignment="1">
      <alignment horizontal="right"/>
    </xf>
    <xf numFmtId="0" fontId="30" fillId="22" borderId="29" xfId="0" applyFont="1" applyFill="1" applyBorder="1" applyAlignment="1">
      <alignment horizontal="right"/>
    </xf>
    <xf numFmtId="0" fontId="29" fillId="22" borderId="29" xfId="0" applyFont="1" applyFill="1" applyBorder="1" applyAlignment="1">
      <alignment horizontal="center"/>
    </xf>
    <xf numFmtId="0" fontId="30" fillId="22" borderId="30" xfId="0" applyFont="1" applyFill="1" applyBorder="1"/>
    <xf numFmtId="0" fontId="29" fillId="23" borderId="0" xfId="0" applyFont="1" applyFill="1"/>
    <xf numFmtId="0" fontId="30" fillId="0" borderId="0" xfId="0" applyFont="1"/>
    <xf numFmtId="0" fontId="30" fillId="0" borderId="0" xfId="0" applyFont="1" applyAlignment="1">
      <alignment horizontal="left" vertical="center"/>
    </xf>
    <xf numFmtId="0" fontId="30" fillId="22" borderId="0" xfId="0" applyFont="1" applyFill="1" applyAlignment="1">
      <alignment horizontal="left" vertical="center"/>
    </xf>
    <xf numFmtId="0" fontId="0" fillId="22" borderId="0" xfId="0" applyFill="1"/>
    <xf numFmtId="177" fontId="0" fillId="0" borderId="0" xfId="0" applyNumberFormat="1"/>
    <xf numFmtId="0" fontId="0" fillId="0" borderId="0" xfId="0" applyFont="1"/>
    <xf numFmtId="178" fontId="0" fillId="0" borderId="0" xfId="0" applyNumberFormat="1"/>
    <xf numFmtId="0" fontId="23" fillId="14" borderId="21" xfId="0" applyFont="1" applyFill="1" applyBorder="1" applyAlignment="1">
      <alignment horizontal="center" vertical="center" wrapText="1"/>
    </xf>
    <xf numFmtId="0" fontId="23" fillId="14" borderId="22" xfId="0" applyFont="1" applyFill="1" applyBorder="1" applyAlignment="1">
      <alignment horizontal="center" vertical="center" wrapText="1"/>
    </xf>
    <xf numFmtId="0" fontId="23" fillId="14" borderId="23" xfId="0" applyFont="1" applyFill="1" applyBorder="1" applyAlignment="1">
      <alignment horizontal="center" vertical="center" wrapText="1"/>
    </xf>
    <xf numFmtId="176" fontId="0" fillId="0" borderId="4" xfId="31" applyNumberFormat="1" applyFont="1" applyBorder="1"/>
    <xf numFmtId="174" fontId="0" fillId="0" borderId="4" xfId="31" applyNumberFormat="1" applyFont="1" applyBorder="1"/>
    <xf numFmtId="0" fontId="0" fillId="0" borderId="4" xfId="0" applyBorder="1"/>
    <xf numFmtId="175" fontId="0" fillId="0" borderId="5" xfId="0" applyNumberFormat="1" applyBorder="1"/>
    <xf numFmtId="176" fontId="0" fillId="0" borderId="0" xfId="31" applyNumberFormat="1" applyFont="1" applyBorder="1"/>
    <xf numFmtId="174" fontId="0" fillId="0" borderId="0" xfId="31" applyNumberFormat="1" applyFont="1" applyBorder="1"/>
    <xf numFmtId="10" fontId="0" fillId="0" borderId="0" xfId="39" applyNumberFormat="1" applyFont="1" applyBorder="1"/>
    <xf numFmtId="175" fontId="0" fillId="0" borderId="7" xfId="0" applyNumberFormat="1" applyBorder="1"/>
    <xf numFmtId="176" fontId="0" fillId="0" borderId="7" xfId="31" applyNumberFormat="1" applyFont="1" applyBorder="1"/>
    <xf numFmtId="176" fontId="0" fillId="0" borderId="18" xfId="31" applyNumberFormat="1" applyFont="1" applyBorder="1"/>
    <xf numFmtId="174" fontId="0" fillId="0" borderId="18" xfId="31" applyNumberFormat="1" applyFont="1" applyBorder="1"/>
    <xf numFmtId="10" fontId="0" fillId="0" borderId="18" xfId="39" applyNumberFormat="1" applyFont="1" applyBorder="1"/>
    <xf numFmtId="176" fontId="0" fillId="0" borderId="20" xfId="31" applyNumberFormat="1" applyFont="1" applyBorder="1"/>
    <xf numFmtId="0" fontId="0" fillId="0" borderId="12" xfId="0" applyBorder="1" applyAlignment="1">
      <alignment horizontal="left" indent="1"/>
    </xf>
    <xf numFmtId="0" fontId="0" fillId="0" borderId="19" xfId="0" applyBorder="1" applyAlignment="1">
      <alignment horizontal="left" indent="1"/>
    </xf>
    <xf numFmtId="43" fontId="0" fillId="0" borderId="0" xfId="0" applyNumberFormat="1"/>
    <xf numFmtId="0" fontId="11" fillId="18" borderId="0" xfId="35" applyFont="1" applyFill="1" applyAlignment="1">
      <alignment horizontal="center"/>
    </xf>
    <xf numFmtId="173" fontId="2" fillId="0" borderId="0" xfId="34" applyNumberFormat="1" applyFont="1"/>
    <xf numFmtId="43" fontId="2" fillId="0" borderId="0" xfId="31" applyFont="1"/>
    <xf numFmtId="2" fontId="11" fillId="18" borderId="0" xfId="35" applyNumberFormat="1" applyFont="1" applyFill="1"/>
    <xf numFmtId="0" fontId="11" fillId="0" borderId="0" xfId="35" applyFont="1" applyFill="1" applyAlignment="1">
      <alignment horizontal="center"/>
    </xf>
    <xf numFmtId="10" fontId="11" fillId="0" borderId="0" xfId="40" applyNumberFormat="1" applyFont="1" applyFill="1" applyBorder="1"/>
    <xf numFmtId="0" fontId="11" fillId="0" borderId="0" xfId="34" applyFont="1" applyFill="1" applyBorder="1"/>
    <xf numFmtId="2" fontId="11" fillId="0" borderId="0" xfId="34" applyNumberFormat="1" applyFont="1" applyFill="1" applyBorder="1" applyAlignment="1">
      <alignment horizontal="center"/>
    </xf>
    <xf numFmtId="0" fontId="11" fillId="0" borderId="0" xfId="34" applyFont="1" applyFill="1" applyBorder="1" applyAlignment="1">
      <alignment horizontal="center"/>
    </xf>
    <xf numFmtId="0" fontId="11" fillId="18" borderId="0" xfId="35" applyFont="1" applyFill="1" applyBorder="1"/>
    <xf numFmtId="0" fontId="11" fillId="18" borderId="0" xfId="35" applyFont="1" applyFill="1" applyAlignment="1">
      <alignment horizontal="left"/>
    </xf>
    <xf numFmtId="180" fontId="11" fillId="0" borderId="0" xfId="35" applyNumberFormat="1" applyFont="1" applyFill="1" applyAlignment="1">
      <alignment horizontal="center"/>
    </xf>
    <xf numFmtId="9" fontId="36" fillId="18" borderId="0" xfId="35" applyNumberFormat="1" applyFont="1" applyFill="1" applyAlignment="1">
      <alignment horizontal="center"/>
    </xf>
    <xf numFmtId="0" fontId="39" fillId="0" borderId="0" xfId="48" applyAlignment="1" applyProtection="1"/>
    <xf numFmtId="10" fontId="11" fillId="0" borderId="0" xfId="40" applyNumberFormat="1" applyFont="1" applyFill="1" applyAlignment="1">
      <alignment horizontal="center"/>
    </xf>
    <xf numFmtId="0" fontId="36" fillId="18" borderId="0" xfId="35" applyFont="1" applyFill="1" applyAlignment="1">
      <alignment horizontal="center"/>
    </xf>
    <xf numFmtId="0" fontId="1" fillId="18" borderId="0" xfId="35" applyFont="1" applyFill="1"/>
    <xf numFmtId="0" fontId="1" fillId="18" borderId="0" xfId="35" applyFont="1" applyFill="1" applyAlignment="1">
      <alignment horizontal="center"/>
    </xf>
    <xf numFmtId="0" fontId="1" fillId="0" borderId="0" xfId="35" applyFont="1" applyFill="1"/>
    <xf numFmtId="0" fontId="2" fillId="0" borderId="0" xfId="34" applyBorder="1"/>
    <xf numFmtId="164" fontId="11" fillId="18" borderId="35" xfId="31" applyNumberFormat="1" applyFont="1" applyFill="1" applyBorder="1" applyAlignment="1">
      <alignment horizontal="center"/>
    </xf>
    <xf numFmtId="164" fontId="11" fillId="18" borderId="0" xfId="31" applyNumberFormat="1" applyFont="1" applyFill="1" applyAlignment="1">
      <alignment horizontal="center"/>
    </xf>
    <xf numFmtId="164" fontId="11" fillId="18" borderId="0" xfId="31" applyNumberFormat="1" applyFont="1" applyFill="1"/>
    <xf numFmtId="0" fontId="2" fillId="0" borderId="0" xfId="34" applyFill="1" applyBorder="1"/>
    <xf numFmtId="0" fontId="1" fillId="0" borderId="0" xfId="35" applyFont="1" applyFill="1" applyBorder="1" applyAlignment="1">
      <alignment horizontal="center"/>
    </xf>
    <xf numFmtId="2" fontId="1" fillId="0" borderId="36" xfId="35" applyNumberFormat="1" applyFont="1" applyFill="1" applyBorder="1" applyAlignment="1">
      <alignment horizontal="center"/>
    </xf>
    <xf numFmtId="0" fontId="1" fillId="0" borderId="40" xfId="35" applyFont="1" applyFill="1" applyBorder="1" applyAlignment="1">
      <alignment horizontal="center"/>
    </xf>
    <xf numFmtId="9" fontId="41" fillId="18" borderId="0" xfId="40" applyFont="1" applyFill="1"/>
    <xf numFmtId="174" fontId="1" fillId="0" borderId="32" xfId="31" applyNumberFormat="1" applyFont="1" applyFill="1" applyBorder="1" applyAlignment="1">
      <alignment horizontal="center" vertical="center"/>
    </xf>
    <xf numFmtId="174" fontId="1" fillId="0" borderId="42" xfId="31" applyNumberFormat="1" applyFont="1" applyFill="1" applyBorder="1" applyAlignment="1">
      <alignment horizontal="center" vertical="center"/>
    </xf>
    <xf numFmtId="174" fontId="1" fillId="0" borderId="39" xfId="31" applyNumberFormat="1" applyFont="1" applyBorder="1" applyAlignment="1">
      <alignment horizontal="center" vertical="center"/>
    </xf>
    <xf numFmtId="174" fontId="1" fillId="0" borderId="44" xfId="31" applyNumberFormat="1" applyFont="1" applyBorder="1" applyAlignment="1">
      <alignment horizontal="center" vertical="center"/>
    </xf>
    <xf numFmtId="174" fontId="1" fillId="0" borderId="41" xfId="31" applyNumberFormat="1" applyFont="1" applyFill="1" applyBorder="1" applyAlignment="1">
      <alignment horizontal="center" vertical="center"/>
    </xf>
    <xf numFmtId="174" fontId="1" fillId="0" borderId="45" xfId="31" applyNumberFormat="1" applyFont="1" applyFill="1" applyBorder="1" applyAlignment="1">
      <alignment horizontal="center" vertical="center"/>
    </xf>
    <xf numFmtId="0" fontId="38" fillId="13" borderId="32" xfId="51" applyFont="1" applyFill="1" applyBorder="1" applyAlignment="1">
      <alignment horizontal="center" vertical="center" wrapText="1"/>
    </xf>
    <xf numFmtId="0" fontId="38" fillId="13" borderId="46" xfId="35" applyFont="1" applyFill="1" applyBorder="1" applyAlignment="1">
      <alignment horizontal="center"/>
    </xf>
    <xf numFmtId="0" fontId="38" fillId="13" borderId="41" xfId="51" applyFont="1" applyFill="1" applyBorder="1" applyAlignment="1">
      <alignment horizontal="centerContinuous" vertical="center" wrapText="1"/>
    </xf>
    <xf numFmtId="0" fontId="38" fillId="13" borderId="45" xfId="51" applyFont="1" applyFill="1" applyBorder="1" applyAlignment="1">
      <alignment horizontal="centerContinuous" vertical="center" wrapText="1"/>
    </xf>
    <xf numFmtId="0" fontId="11" fillId="18" borderId="48" xfId="35" applyFont="1" applyFill="1" applyBorder="1" applyAlignment="1">
      <alignment horizontal="centerContinuous"/>
    </xf>
    <xf numFmtId="0" fontId="11" fillId="18" borderId="37" xfId="35" applyFont="1" applyFill="1" applyBorder="1" applyAlignment="1">
      <alignment horizontal="centerContinuous"/>
    </xf>
    <xf numFmtId="0" fontId="11" fillId="18" borderId="38" xfId="35" applyFont="1" applyFill="1" applyBorder="1" applyAlignment="1">
      <alignment horizontal="centerContinuous"/>
    </xf>
    <xf numFmtId="179" fontId="43" fillId="0" borderId="0" xfId="34" applyNumberFormat="1" applyFont="1" applyBorder="1" applyAlignment="1">
      <alignment horizontal="centerContinuous"/>
    </xf>
    <xf numFmtId="2" fontId="41" fillId="18" borderId="0" xfId="35" applyNumberFormat="1" applyFont="1" applyFill="1" applyAlignment="1">
      <alignment horizontal="center"/>
    </xf>
    <xf numFmtId="180" fontId="38" fillId="18" borderId="49" xfId="35" applyNumberFormat="1" applyFont="1" applyFill="1" applyBorder="1" applyAlignment="1">
      <alignment horizontal="center"/>
    </xf>
    <xf numFmtId="0" fontId="38" fillId="18" borderId="50" xfId="35" applyFont="1" applyFill="1" applyBorder="1"/>
    <xf numFmtId="179" fontId="43" fillId="0" borderId="0" xfId="34" applyNumberFormat="1" applyFont="1" applyFill="1" applyBorder="1" applyAlignment="1">
      <alignment horizontal="centerContinuous"/>
    </xf>
    <xf numFmtId="180" fontId="11" fillId="18" borderId="0" xfId="35" applyNumberFormat="1" applyFont="1" applyFill="1"/>
    <xf numFmtId="180" fontId="38" fillId="18" borderId="47" xfId="35" applyNumberFormat="1" applyFont="1" applyFill="1" applyBorder="1" applyAlignment="1">
      <alignment horizontal="center"/>
    </xf>
    <xf numFmtId="0" fontId="38" fillId="18" borderId="51" xfId="35" applyFont="1" applyFill="1" applyBorder="1"/>
    <xf numFmtId="0" fontId="41" fillId="18" borderId="0" xfId="35" applyFont="1" applyFill="1" applyAlignment="1">
      <alignment horizontal="center"/>
    </xf>
    <xf numFmtId="1" fontId="38" fillId="24" borderId="30" xfId="35" applyNumberFormat="1" applyFont="1" applyFill="1" applyBorder="1" applyAlignment="1">
      <alignment horizontal="center"/>
    </xf>
    <xf numFmtId="0" fontId="38" fillId="18" borderId="30" xfId="35" applyFont="1" applyFill="1" applyBorder="1"/>
    <xf numFmtId="0" fontId="45" fillId="0" borderId="0" xfId="34" applyFont="1" applyBorder="1" applyAlignment="1">
      <alignment horizontal="center"/>
    </xf>
    <xf numFmtId="0" fontId="11" fillId="13" borderId="30" xfId="35" applyFont="1" applyFill="1" applyBorder="1"/>
    <xf numFmtId="43" fontId="1" fillId="0" borderId="35" xfId="31" applyFont="1" applyFill="1" applyBorder="1" applyAlignment="1">
      <alignment horizontal="center"/>
    </xf>
    <xf numFmtId="43" fontId="0" fillId="0" borderId="0" xfId="31" applyFont="1" applyAlignment="1">
      <alignment horizontal="center"/>
    </xf>
    <xf numFmtId="9" fontId="0" fillId="0" borderId="0" xfId="0" applyNumberFormat="1"/>
    <xf numFmtId="0" fontId="38" fillId="13" borderId="34" xfId="51" applyFont="1" applyFill="1" applyBorder="1" applyAlignment="1">
      <alignment horizontal="centerContinuous" vertical="center" wrapText="1"/>
    </xf>
    <xf numFmtId="174" fontId="1" fillId="0" borderId="34" xfId="31" applyNumberFormat="1" applyFont="1" applyFill="1" applyBorder="1" applyAlignment="1">
      <alignment horizontal="center" vertical="center"/>
    </xf>
    <xf numFmtId="174" fontId="1" fillId="0" borderId="0" xfId="31" applyNumberFormat="1" applyFont="1" applyBorder="1" applyAlignment="1">
      <alignment horizontal="center" vertical="center"/>
    </xf>
    <xf numFmtId="174" fontId="1" fillId="0" borderId="31" xfId="31" applyNumberFormat="1" applyFont="1" applyFill="1" applyBorder="1" applyAlignment="1">
      <alignment horizontal="center" vertical="center"/>
    </xf>
    <xf numFmtId="0" fontId="1" fillId="18" borderId="43" xfId="35" applyFont="1" applyFill="1" applyBorder="1"/>
    <xf numFmtId="0" fontId="1" fillId="18" borderId="0" xfId="35" applyFont="1" applyFill="1" applyBorder="1" applyAlignment="1">
      <alignment horizontal="center"/>
    </xf>
    <xf numFmtId="0" fontId="38" fillId="14" borderId="61" xfId="51" applyFont="1" applyFill="1" applyBorder="1" applyAlignment="1">
      <alignment horizontal="centerContinuous" vertical="center" wrapText="1"/>
    </xf>
    <xf numFmtId="0" fontId="11" fillId="14" borderId="61" xfId="35" applyFont="1" applyFill="1" applyBorder="1"/>
    <xf numFmtId="0" fontId="38" fillId="14" borderId="62" xfId="51" applyFont="1" applyFill="1" applyBorder="1" applyAlignment="1">
      <alignment horizontal="centerContinuous" vertical="center" wrapText="1"/>
    </xf>
    <xf numFmtId="0" fontId="38" fillId="14" borderId="64" xfId="35" applyFont="1" applyFill="1" applyBorder="1" applyAlignment="1">
      <alignment horizontal="center"/>
    </xf>
    <xf numFmtId="0" fontId="11" fillId="14" borderId="64" xfId="35" applyFont="1" applyFill="1" applyBorder="1"/>
    <xf numFmtId="0" fontId="38" fillId="14" borderId="64" xfId="51" applyFont="1" applyFill="1" applyBorder="1" applyAlignment="1">
      <alignment horizontal="center" vertical="center" wrapText="1"/>
    </xf>
    <xf numFmtId="164" fontId="1" fillId="0" borderId="63" xfId="49" applyNumberFormat="1" applyFont="1" applyBorder="1" applyAlignment="1">
      <alignment horizontal="center"/>
    </xf>
    <xf numFmtId="174" fontId="1" fillId="0" borderId="64" xfId="31" applyNumberFormat="1" applyFont="1" applyFill="1" applyBorder="1" applyAlignment="1">
      <alignment horizontal="center" vertical="center"/>
    </xf>
    <xf numFmtId="174" fontId="11" fillId="18" borderId="64" xfId="31" applyNumberFormat="1" applyFont="1" applyFill="1" applyBorder="1"/>
    <xf numFmtId="174" fontId="1" fillId="0" borderId="65" xfId="31" applyNumberFormat="1" applyFont="1" applyFill="1" applyBorder="1" applyAlignment="1">
      <alignment horizontal="center" vertical="center"/>
    </xf>
    <xf numFmtId="164" fontId="1" fillId="0" borderId="63" xfId="40" applyNumberFormat="1" applyFont="1" applyFill="1" applyBorder="1" applyAlignment="1">
      <alignment horizontal="center"/>
    </xf>
    <xf numFmtId="174" fontId="1" fillId="0" borderId="64" xfId="31" applyNumberFormat="1" applyFont="1" applyBorder="1" applyAlignment="1">
      <alignment horizontal="center" vertical="center"/>
    </xf>
    <xf numFmtId="174" fontId="1" fillId="0" borderId="65" xfId="31" applyNumberFormat="1" applyFont="1" applyBorder="1" applyAlignment="1">
      <alignment horizontal="center" vertical="center"/>
    </xf>
    <xf numFmtId="164" fontId="1" fillId="0" borderId="63" xfId="49" applyNumberFormat="1" applyFont="1" applyFill="1" applyBorder="1" applyAlignment="1">
      <alignment horizontal="center"/>
    </xf>
    <xf numFmtId="164" fontId="1" fillId="0" borderId="63" xfId="50" applyNumberFormat="1" applyFont="1" applyFill="1" applyBorder="1" applyAlignment="1">
      <alignment horizontal="center"/>
    </xf>
    <xf numFmtId="164" fontId="1" fillId="0" borderId="66" xfId="49" applyNumberFormat="1" applyFont="1" applyFill="1" applyBorder="1" applyAlignment="1">
      <alignment horizontal="center"/>
    </xf>
    <xf numFmtId="174" fontId="1" fillId="0" borderId="67" xfId="31" applyNumberFormat="1" applyFont="1" applyFill="1" applyBorder="1" applyAlignment="1">
      <alignment horizontal="center" vertical="center"/>
    </xf>
    <xf numFmtId="174" fontId="11" fillId="18" borderId="67" xfId="31" applyNumberFormat="1" applyFont="1" applyFill="1" applyBorder="1"/>
    <xf numFmtId="174" fontId="1" fillId="0" borderId="67" xfId="31" applyNumberFormat="1" applyFont="1" applyBorder="1" applyAlignment="1">
      <alignment horizontal="center" vertical="center"/>
    </xf>
    <xf numFmtId="174" fontId="1" fillId="0" borderId="68" xfId="31" applyNumberFormat="1" applyFont="1" applyFill="1" applyBorder="1" applyAlignment="1">
      <alignment horizontal="center" vertical="center"/>
    </xf>
    <xf numFmtId="43" fontId="38" fillId="14" borderId="70" xfId="49" applyFont="1" applyFill="1" applyBorder="1" applyAlignment="1">
      <alignment horizontal="center"/>
    </xf>
    <xf numFmtId="43" fontId="42" fillId="14" borderId="71" xfId="49" applyFont="1" applyFill="1" applyBorder="1" applyAlignment="1">
      <alignment horizontal="center"/>
    </xf>
    <xf numFmtId="0" fontId="38" fillId="14" borderId="69" xfId="35" applyFont="1" applyFill="1" applyBorder="1" applyAlignment="1">
      <alignment horizontal="center"/>
    </xf>
    <xf numFmtId="0" fontId="38" fillId="14" borderId="73" xfId="51" applyFont="1" applyFill="1" applyBorder="1" applyAlignment="1">
      <alignment horizontal="center" vertical="center" wrapText="1"/>
    </xf>
    <xf numFmtId="0" fontId="38" fillId="14" borderId="72" xfId="35" applyFont="1" applyFill="1" applyBorder="1" applyAlignment="1">
      <alignment horizontal="center"/>
    </xf>
    <xf numFmtId="0" fontId="38" fillId="14" borderId="74" xfId="51" applyFont="1" applyFill="1" applyBorder="1" applyAlignment="1">
      <alignment horizontal="center" vertical="center" wrapText="1"/>
    </xf>
    <xf numFmtId="0" fontId="1" fillId="18" borderId="75" xfId="35" applyFont="1" applyFill="1" applyBorder="1"/>
    <xf numFmtId="0" fontId="1" fillId="0" borderId="76" xfId="35" applyFont="1" applyFill="1" applyBorder="1"/>
    <xf numFmtId="0" fontId="1" fillId="0" borderId="78" xfId="35" applyFont="1" applyFill="1" applyBorder="1" applyAlignment="1">
      <alignment horizontal="center"/>
    </xf>
    <xf numFmtId="0" fontId="1" fillId="18" borderId="76" xfId="35" applyFont="1" applyFill="1" applyBorder="1"/>
    <xf numFmtId="0" fontId="1" fillId="18" borderId="77" xfId="35" applyFont="1" applyFill="1" applyBorder="1"/>
    <xf numFmtId="43" fontId="1" fillId="0" borderId="76" xfId="31" applyFont="1" applyFill="1" applyBorder="1" applyAlignment="1">
      <alignment horizontal="center"/>
    </xf>
    <xf numFmtId="43" fontId="1" fillId="18" borderId="0" xfId="31" applyFont="1" applyFill="1" applyAlignment="1">
      <alignment horizontal="center"/>
    </xf>
    <xf numFmtId="43" fontId="1" fillId="18" borderId="76" xfId="31" applyFont="1" applyFill="1" applyBorder="1"/>
    <xf numFmtId="43" fontId="1" fillId="0" borderId="0" xfId="31" applyFont="1" applyFill="1"/>
    <xf numFmtId="43" fontId="1" fillId="18" borderId="35" xfId="31" applyFont="1" applyFill="1" applyBorder="1"/>
    <xf numFmtId="43" fontId="1" fillId="18" borderId="76" xfId="31" applyFont="1" applyFill="1" applyBorder="1" applyAlignment="1">
      <alignment horizontal="center"/>
    </xf>
    <xf numFmtId="43" fontId="1" fillId="18" borderId="0" xfId="31" applyFont="1" applyFill="1"/>
    <xf numFmtId="43" fontId="1" fillId="18" borderId="35" xfId="31" applyFont="1" applyFill="1" applyBorder="1" applyAlignment="1">
      <alignment horizontal="center"/>
    </xf>
    <xf numFmtId="43" fontId="1" fillId="0" borderId="0" xfId="31" applyFont="1" applyFill="1" applyBorder="1" applyAlignment="1">
      <alignment horizontal="center"/>
    </xf>
    <xf numFmtId="43" fontId="1" fillId="18" borderId="77" xfId="31" applyFont="1" applyFill="1" applyBorder="1" applyAlignment="1">
      <alignment horizontal="center"/>
    </xf>
    <xf numFmtId="0" fontId="42" fillId="14" borderId="79" xfId="35" applyFont="1" applyFill="1" applyBorder="1"/>
    <xf numFmtId="175" fontId="42" fillId="14" borderId="75" xfId="35" applyNumberFormat="1" applyFont="1" applyFill="1" applyBorder="1" applyAlignment="1">
      <alignment horizontal="center"/>
    </xf>
    <xf numFmtId="0" fontId="42" fillId="14" borderId="80" xfId="35" applyFont="1" applyFill="1" applyBorder="1" applyAlignment="1">
      <alignment horizontal="center"/>
    </xf>
    <xf numFmtId="0" fontId="42" fillId="14" borderId="81" xfId="35" applyFont="1" applyFill="1" applyBorder="1"/>
    <xf numFmtId="175" fontId="42" fillId="14" borderId="77" xfId="35" applyNumberFormat="1" applyFont="1" applyFill="1" applyBorder="1" applyAlignment="1">
      <alignment horizontal="center"/>
    </xf>
    <xf numFmtId="0" fontId="42" fillId="14" borderId="82" xfId="35" applyFont="1" applyFill="1" applyBorder="1" applyAlignment="1">
      <alignment horizontal="center"/>
    </xf>
    <xf numFmtId="0" fontId="42" fillId="0" borderId="83" xfId="35" applyFont="1" applyFill="1" applyBorder="1"/>
    <xf numFmtId="0" fontId="42" fillId="18" borderId="84" xfId="35" applyFont="1" applyFill="1" applyBorder="1" applyAlignment="1">
      <alignment horizontal="center"/>
    </xf>
    <xf numFmtId="164" fontId="11" fillId="18" borderId="75" xfId="31" applyNumberFormat="1" applyFont="1" applyFill="1" applyBorder="1" applyAlignment="1">
      <alignment horizontal="center"/>
    </xf>
    <xf numFmtId="174" fontId="11" fillId="18" borderId="77" xfId="31" applyNumberFormat="1" applyFont="1" applyFill="1" applyBorder="1" applyAlignment="1">
      <alignment horizontal="center"/>
    </xf>
    <xf numFmtId="0" fontId="42" fillId="14" borderId="75" xfId="35" applyFont="1" applyFill="1" applyBorder="1"/>
    <xf numFmtId="0" fontId="11" fillId="18" borderId="26" xfId="35" applyFont="1" applyFill="1" applyBorder="1" applyAlignment="1">
      <alignment horizontal="center"/>
    </xf>
    <xf numFmtId="0" fontId="11" fillId="18" borderId="85" xfId="35" applyFont="1" applyFill="1" applyBorder="1" applyAlignment="1">
      <alignment horizontal="center"/>
    </xf>
    <xf numFmtId="0" fontId="11" fillId="18" borderId="17" xfId="35" applyFont="1" applyFill="1" applyBorder="1" applyAlignment="1">
      <alignment horizontal="center"/>
    </xf>
    <xf numFmtId="0" fontId="0" fillId="0" borderId="0" xfId="0" applyFill="1" applyBorder="1" applyAlignment="1">
      <alignment horizontal="left" indent="1"/>
    </xf>
    <xf numFmtId="9" fontId="0" fillId="0" borderId="6" xfId="0" applyNumberFormat="1" applyBorder="1" applyAlignment="1">
      <alignment horizontal="left" indent="2"/>
    </xf>
    <xf numFmtId="174" fontId="0" fillId="0" borderId="0" xfId="31" applyNumberFormat="1" applyFont="1" applyBorder="1" applyAlignment="1">
      <alignment horizontal="center"/>
    </xf>
    <xf numFmtId="174" fontId="0" fillId="0" borderId="0" xfId="31" applyNumberFormat="1" applyFont="1" applyFill="1" applyBorder="1"/>
    <xf numFmtId="0" fontId="0" fillId="0" borderId="6" xfId="0" applyBorder="1"/>
    <xf numFmtId="0" fontId="0" fillId="0" borderId="19" xfId="0" applyFill="1" applyBorder="1" applyAlignment="1">
      <alignment horizontal="left" indent="1"/>
    </xf>
    <xf numFmtId="0" fontId="0" fillId="0" borderId="10" xfId="0" applyBorder="1"/>
    <xf numFmtId="176" fontId="0" fillId="0" borderId="9" xfId="31" applyNumberFormat="1" applyFont="1" applyBorder="1"/>
    <xf numFmtId="10" fontId="0" fillId="0" borderId="4" xfId="39" applyNumberFormat="1" applyFont="1" applyBorder="1"/>
    <xf numFmtId="0" fontId="0" fillId="0" borderId="10" xfId="0" applyBorder="1" applyAlignment="1">
      <alignment horizontal="left" indent="2"/>
    </xf>
    <xf numFmtId="176" fontId="0" fillId="0" borderId="15" xfId="31" applyNumberFormat="1" applyFont="1" applyBorder="1"/>
    <xf numFmtId="0" fontId="0" fillId="0" borderId="9" xfId="0" applyBorder="1"/>
    <xf numFmtId="0" fontId="0" fillId="0" borderId="86" xfId="0" applyBorder="1" applyAlignment="1">
      <alignment horizontal="left" indent="1"/>
    </xf>
    <xf numFmtId="176" fontId="0" fillId="0" borderId="85" xfId="31" applyNumberFormat="1" applyFont="1" applyBorder="1"/>
    <xf numFmtId="0" fontId="0" fillId="0" borderId="85" xfId="0" applyBorder="1"/>
    <xf numFmtId="0" fontId="0" fillId="0" borderId="13" xfId="0" applyFill="1" applyBorder="1" applyAlignment="1">
      <alignment horizontal="left" indent="1"/>
    </xf>
    <xf numFmtId="0" fontId="0" fillId="0" borderId="15" xfId="0" applyBorder="1"/>
    <xf numFmtId="0" fontId="0" fillId="0" borderId="86" xfId="0" applyFill="1" applyBorder="1" applyAlignment="1">
      <alignment horizontal="left" indent="1"/>
    </xf>
    <xf numFmtId="0" fontId="23" fillId="14" borderId="58" xfId="0" applyFont="1" applyFill="1" applyBorder="1" applyAlignment="1">
      <alignment horizontal="center" vertical="center" wrapText="1"/>
    </xf>
    <xf numFmtId="174" fontId="0" fillId="0" borderId="87" xfId="31" applyNumberFormat="1" applyFont="1" applyBorder="1"/>
    <xf numFmtId="0" fontId="0" fillId="0" borderId="87" xfId="0" applyBorder="1"/>
    <xf numFmtId="0" fontId="0" fillId="0" borderId="88" xfId="0" applyBorder="1"/>
    <xf numFmtId="174" fontId="0" fillId="0" borderId="88" xfId="31" applyNumberFormat="1" applyFont="1" applyBorder="1"/>
    <xf numFmtId="174" fontId="0" fillId="0" borderId="89" xfId="31" applyNumberFormat="1" applyFont="1" applyBorder="1"/>
    <xf numFmtId="10" fontId="0" fillId="0" borderId="89" xfId="39" applyNumberFormat="1" applyFont="1" applyBorder="1"/>
    <xf numFmtId="10" fontId="0" fillId="0" borderId="88" xfId="39" applyNumberFormat="1" applyFont="1" applyBorder="1"/>
    <xf numFmtId="174" fontId="0" fillId="0" borderId="90" xfId="31" applyNumberFormat="1" applyFont="1" applyBorder="1"/>
    <xf numFmtId="10" fontId="0" fillId="0" borderId="90" xfId="39" applyNumberFormat="1" applyFont="1" applyBorder="1"/>
    <xf numFmtId="0" fontId="0" fillId="0" borderId="90" xfId="0" applyBorder="1"/>
    <xf numFmtId="174" fontId="0" fillId="0" borderId="76" xfId="31" applyNumberFormat="1" applyFont="1" applyBorder="1" applyAlignment="1">
      <alignment horizontal="center"/>
    </xf>
    <xf numFmtId="10" fontId="0" fillId="0" borderId="76" xfId="39" applyNumberFormat="1" applyFont="1" applyBorder="1"/>
    <xf numFmtId="174" fontId="0" fillId="0" borderId="76" xfId="31" applyNumberFormat="1" applyFont="1" applyBorder="1"/>
    <xf numFmtId="0" fontId="0" fillId="0" borderId="76" xfId="0" applyBorder="1"/>
    <xf numFmtId="174" fontId="0" fillId="0" borderId="76" xfId="31" applyNumberFormat="1" applyFont="1" applyFill="1" applyBorder="1"/>
    <xf numFmtId="174" fontId="0" fillId="0" borderId="91" xfId="31" applyNumberFormat="1" applyFont="1" applyBorder="1"/>
    <xf numFmtId="10" fontId="0" fillId="0" borderId="91" xfId="39" applyNumberFormat="1" applyFont="1" applyBorder="1"/>
    <xf numFmtId="43" fontId="0" fillId="0" borderId="87" xfId="31" applyFont="1" applyBorder="1"/>
    <xf numFmtId="43" fontId="0" fillId="0" borderId="88" xfId="31" applyFont="1" applyBorder="1"/>
    <xf numFmtId="43" fontId="0" fillId="0" borderId="89" xfId="31" applyFont="1" applyBorder="1"/>
    <xf numFmtId="43" fontId="0" fillId="0" borderId="90" xfId="31" applyFont="1" applyBorder="1"/>
    <xf numFmtId="43" fontId="0" fillId="0" borderId="90" xfId="31" applyFont="1" applyFill="1" applyBorder="1"/>
    <xf numFmtId="43" fontId="0" fillId="0" borderId="88" xfId="31" applyFont="1" applyFill="1" applyBorder="1"/>
    <xf numFmtId="43" fontId="0" fillId="0" borderId="76" xfId="31" applyFont="1" applyBorder="1"/>
    <xf numFmtId="43" fontId="0" fillId="0" borderId="89" xfId="31" applyFont="1" applyFill="1" applyBorder="1"/>
    <xf numFmtId="43" fontId="0" fillId="0" borderId="76" xfId="31" applyFont="1" applyFill="1" applyBorder="1"/>
    <xf numFmtId="43" fontId="0" fillId="0" borderId="91" xfId="31" applyFont="1" applyBorder="1"/>
    <xf numFmtId="0" fontId="0" fillId="0" borderId="86" xfId="0" applyBorder="1" applyAlignment="1">
      <alignment horizontal="left" wrapText="1" indent="1"/>
    </xf>
    <xf numFmtId="0" fontId="0" fillId="0" borderId="9" xfId="0" applyBorder="1" applyAlignment="1">
      <alignment horizontal="left" wrapText="1"/>
    </xf>
    <xf numFmtId="176" fontId="0" fillId="0" borderId="7" xfId="31" applyNumberFormat="1" applyFont="1" applyBorder="1" applyAlignment="1">
      <alignment wrapText="1"/>
    </xf>
    <xf numFmtId="176" fontId="0" fillId="0" borderId="87" xfId="31" applyNumberFormat="1" applyFont="1" applyBorder="1" applyAlignment="1">
      <alignment horizontal="center"/>
    </xf>
    <xf numFmtId="0" fontId="0" fillId="0" borderId="88" xfId="0" applyBorder="1" applyAlignment="1">
      <alignment horizontal="center"/>
    </xf>
    <xf numFmtId="176" fontId="0" fillId="0" borderId="89" xfId="31" applyNumberFormat="1" applyFont="1" applyBorder="1" applyAlignment="1">
      <alignment horizontal="center"/>
    </xf>
    <xf numFmtId="176" fontId="0" fillId="0" borderId="88" xfId="31" applyNumberFormat="1" applyFont="1" applyBorder="1" applyAlignment="1">
      <alignment horizontal="center"/>
    </xf>
    <xf numFmtId="176" fontId="0" fillId="0" borderId="90" xfId="31" applyNumberFormat="1" applyFont="1" applyBorder="1" applyAlignment="1">
      <alignment horizontal="center"/>
    </xf>
    <xf numFmtId="0" fontId="0" fillId="0" borderId="90" xfId="0" applyBorder="1" applyAlignment="1">
      <alignment horizontal="center"/>
    </xf>
    <xf numFmtId="176" fontId="0" fillId="0" borderId="76" xfId="31" applyNumberFormat="1" applyFont="1" applyBorder="1" applyAlignment="1">
      <alignment horizontal="center"/>
    </xf>
    <xf numFmtId="176" fontId="0" fillId="0" borderId="76" xfId="31" applyNumberFormat="1" applyFont="1" applyFill="1" applyBorder="1" applyAlignment="1">
      <alignment horizontal="center"/>
    </xf>
    <xf numFmtId="176" fontId="0" fillId="0" borderId="91" xfId="31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9" xfId="0" applyFill="1" applyBorder="1" applyAlignment="1">
      <alignment horizontal="center"/>
    </xf>
    <xf numFmtId="10" fontId="0" fillId="0" borderId="91" xfId="39" applyNumberFormat="1" applyFont="1" applyBorder="1" applyAlignment="1">
      <alignment horizontal="center"/>
    </xf>
    <xf numFmtId="0" fontId="0" fillId="0" borderId="4" xfId="0" applyBorder="1" applyAlignment="1">
      <alignment horizontal="left" indent="1"/>
    </xf>
    <xf numFmtId="176" fontId="0" fillId="0" borderId="4" xfId="31" applyNumberFormat="1" applyFont="1" applyBorder="1" applyAlignment="1">
      <alignment horizontal="center"/>
    </xf>
    <xf numFmtId="174" fontId="0" fillId="0" borderId="4" xfId="31" applyNumberFormat="1" applyFont="1" applyBorder="1" applyAlignment="1">
      <alignment horizontal="center"/>
    </xf>
    <xf numFmtId="0" fontId="0" fillId="0" borderId="0" xfId="0" applyBorder="1" applyAlignment="1">
      <alignment horizontal="left" indent="1"/>
    </xf>
    <xf numFmtId="176" fontId="0" fillId="0" borderId="0" xfId="31" applyNumberFormat="1" applyFont="1" applyBorder="1" applyAlignment="1">
      <alignment horizontal="center"/>
    </xf>
    <xf numFmtId="176" fontId="0" fillId="0" borderId="0" xfId="31" applyNumberFormat="1" applyFont="1" applyFill="1" applyBorder="1" applyAlignment="1">
      <alignment horizontal="center"/>
    </xf>
    <xf numFmtId="2" fontId="0" fillId="0" borderId="87" xfId="31" applyNumberFormat="1" applyFont="1" applyBorder="1" applyAlignment="1">
      <alignment horizontal="center"/>
    </xf>
    <xf numFmtId="2" fontId="0" fillId="0" borderId="88" xfId="31" applyNumberFormat="1" applyFont="1" applyBorder="1" applyAlignment="1">
      <alignment horizontal="center"/>
    </xf>
    <xf numFmtId="2" fontId="0" fillId="0" borderId="89" xfId="31" applyNumberFormat="1" applyFont="1" applyBorder="1" applyAlignment="1">
      <alignment horizontal="center"/>
    </xf>
    <xf numFmtId="2" fontId="0" fillId="0" borderId="90" xfId="31" applyNumberFormat="1" applyFont="1" applyBorder="1" applyAlignment="1">
      <alignment horizontal="center"/>
    </xf>
    <xf numFmtId="2" fontId="0" fillId="0" borderId="91" xfId="31" applyNumberFormat="1" applyFont="1" applyBorder="1" applyAlignment="1">
      <alignment horizontal="center"/>
    </xf>
    <xf numFmtId="0" fontId="0" fillId="0" borderId="24" xfId="0" applyBorder="1" applyAlignment="1">
      <alignment horizontal="left" wrapText="1" indent="1"/>
    </xf>
    <xf numFmtId="9" fontId="0" fillId="0" borderId="86" xfId="0" applyNumberFormat="1" applyBorder="1" applyAlignment="1">
      <alignment horizontal="left" wrapText="1" indent="1"/>
    </xf>
    <xf numFmtId="0" fontId="0" fillId="0" borderId="11" xfId="0" applyFill="1" applyBorder="1" applyAlignment="1">
      <alignment horizontal="center"/>
    </xf>
    <xf numFmtId="176" fontId="0" fillId="0" borderId="77" xfId="31" applyNumberFormat="1" applyFont="1" applyBorder="1" applyAlignment="1">
      <alignment horizontal="center"/>
    </xf>
    <xf numFmtId="176" fontId="0" fillId="0" borderId="75" xfId="31" applyNumberFormat="1" applyFont="1" applyBorder="1" applyAlignment="1">
      <alignment horizontal="center" wrapText="1"/>
    </xf>
    <xf numFmtId="0" fontId="0" fillId="0" borderId="76" xfId="0" applyBorder="1" applyAlignment="1">
      <alignment horizontal="center" wrapText="1"/>
    </xf>
    <xf numFmtId="176" fontId="0" fillId="0" borderId="76" xfId="31" applyNumberFormat="1" applyFont="1" applyBorder="1" applyAlignment="1">
      <alignment horizontal="center" wrapText="1"/>
    </xf>
    <xf numFmtId="0" fontId="64" fillId="0" borderId="75" xfId="0" applyFont="1" applyBorder="1" applyAlignment="1">
      <alignment horizontal="center" wrapText="1"/>
    </xf>
    <xf numFmtId="0" fontId="64" fillId="0" borderId="76" xfId="0" applyFont="1" applyBorder="1" applyAlignment="1">
      <alignment horizontal="center" wrapText="1"/>
    </xf>
    <xf numFmtId="0" fontId="64" fillId="0" borderId="77" xfId="0" applyFont="1" applyBorder="1" applyAlignment="1">
      <alignment horizontal="center" wrapText="1"/>
    </xf>
    <xf numFmtId="0" fontId="64" fillId="0" borderId="75" xfId="0" applyFont="1" applyBorder="1" applyAlignment="1">
      <alignment horizontal="left" wrapText="1" indent="1"/>
    </xf>
    <xf numFmtId="0" fontId="64" fillId="0" borderId="76" xfId="0" applyFont="1" applyBorder="1" applyAlignment="1">
      <alignment horizontal="left" wrapText="1" indent="1"/>
    </xf>
    <xf numFmtId="0" fontId="64" fillId="0" borderId="77" xfId="0" applyFont="1" applyBorder="1" applyAlignment="1">
      <alignment horizontal="left" wrapText="1" indent="1"/>
    </xf>
    <xf numFmtId="0" fontId="63" fillId="14" borderId="58" xfId="0" applyFont="1" applyFill="1" applyBorder="1" applyAlignment="1">
      <alignment horizontal="justify" wrapText="1"/>
    </xf>
    <xf numFmtId="0" fontId="0" fillId="0" borderId="10" xfId="0" applyBorder="1" applyAlignment="1">
      <alignment horizontal="left" indent="1"/>
    </xf>
    <xf numFmtId="0" fontId="0" fillId="0" borderId="8" xfId="0" applyBorder="1" applyAlignment="1">
      <alignment horizontal="center"/>
    </xf>
    <xf numFmtId="43" fontId="0" fillId="0" borderId="9" xfId="0" applyNumberFormat="1" applyBorder="1"/>
    <xf numFmtId="0" fontId="23" fillId="14" borderId="21" xfId="0" applyFont="1" applyFill="1" applyBorder="1" applyAlignment="1">
      <alignment horizontal="center" vertical="center"/>
    </xf>
    <xf numFmtId="0" fontId="23" fillId="14" borderId="22" xfId="0" applyFont="1" applyFill="1" applyBorder="1" applyAlignment="1">
      <alignment horizontal="center"/>
    </xf>
    <xf numFmtId="0" fontId="23" fillId="14" borderId="23" xfId="0" applyFont="1" applyFill="1" applyBorder="1" applyAlignment="1">
      <alignment vertical="top" wrapText="1"/>
    </xf>
    <xf numFmtId="43" fontId="0" fillId="0" borderId="5" xfId="0" applyNumberFormat="1" applyBorder="1"/>
    <xf numFmtId="9" fontId="0" fillId="0" borderId="7" xfId="0" applyNumberFormat="1" applyBorder="1"/>
    <xf numFmtId="0" fontId="0" fillId="0" borderId="18" xfId="0" applyBorder="1"/>
    <xf numFmtId="43" fontId="0" fillId="0" borderId="20" xfId="0" applyNumberFormat="1" applyBorder="1"/>
    <xf numFmtId="0" fontId="0" fillId="0" borderId="4" xfId="0" applyBorder="1" applyAlignment="1">
      <alignment horizontal="center"/>
    </xf>
    <xf numFmtId="174" fontId="0" fillId="0" borderId="5" xfId="31" applyNumberFormat="1" applyFont="1" applyBorder="1"/>
    <xf numFmtId="174" fontId="0" fillId="0" borderId="7" xfId="31" applyNumberFormat="1" applyFont="1" applyBorder="1"/>
    <xf numFmtId="0" fontId="0" fillId="0" borderId="6" xfId="0" applyBorder="1" applyAlignment="1">
      <alignment horizontal="left"/>
    </xf>
    <xf numFmtId="0" fontId="23" fillId="0" borderId="19" xfId="0" applyFont="1" applyBorder="1" applyAlignment="1">
      <alignment horizontal="left"/>
    </xf>
    <xf numFmtId="0" fontId="23" fillId="0" borderId="18" xfId="0" applyFont="1" applyBorder="1"/>
    <xf numFmtId="174" fontId="23" fillId="0" borderId="18" xfId="31" applyNumberFormat="1" applyFont="1" applyBorder="1"/>
    <xf numFmtId="174" fontId="23" fillId="0" borderId="20" xfId="31" applyNumberFormat="1" applyFont="1" applyBorder="1"/>
    <xf numFmtId="0" fontId="23" fillId="14" borderId="21" xfId="0" applyFont="1" applyFill="1" applyBorder="1"/>
    <xf numFmtId="43" fontId="23" fillId="14" borderId="22" xfId="31" applyFont="1" applyFill="1" applyBorder="1" applyAlignment="1">
      <alignment horizontal="center"/>
    </xf>
    <xf numFmtId="43" fontId="23" fillId="14" borderId="23" xfId="31" applyFont="1" applyFill="1" applyBorder="1" applyAlignment="1">
      <alignment horizontal="center"/>
    </xf>
    <xf numFmtId="9" fontId="0" fillId="0" borderId="0" xfId="39" applyFont="1"/>
    <xf numFmtId="177" fontId="23" fillId="0" borderId="0" xfId="0" applyNumberFormat="1" applyFont="1"/>
    <xf numFmtId="0" fontId="27" fillId="14" borderId="23" xfId="0" applyFont="1" applyFill="1" applyBorder="1" applyAlignment="1">
      <alignment horizontal="center" vertical="center" wrapText="1"/>
    </xf>
    <xf numFmtId="43" fontId="23" fillId="14" borderId="23" xfId="31" applyFont="1" applyFill="1" applyBorder="1"/>
    <xf numFmtId="173" fontId="36" fillId="0" borderId="0" xfId="35" applyNumberFormat="1" applyFont="1" applyFill="1" applyAlignment="1">
      <alignment horizontal="center"/>
    </xf>
    <xf numFmtId="0" fontId="27" fillId="14" borderId="5" xfId="0" applyFont="1" applyFill="1" applyBorder="1" applyAlignment="1">
      <alignment horizontal="center" wrapText="1"/>
    </xf>
    <xf numFmtId="0" fontId="27" fillId="14" borderId="4" xfId="0" applyFont="1" applyFill="1" applyBorder="1" applyAlignment="1">
      <alignment horizontal="center" wrapText="1"/>
    </xf>
    <xf numFmtId="0" fontId="27" fillId="14" borderId="87" xfId="0" applyFont="1" applyFill="1" applyBorder="1" applyAlignment="1">
      <alignment horizontal="center" wrapText="1"/>
    </xf>
    <xf numFmtId="0" fontId="27" fillId="14" borderId="91" xfId="0" applyFont="1" applyFill="1" applyBorder="1" applyAlignment="1">
      <alignment horizontal="center" vertical="center" wrapText="1"/>
    </xf>
    <xf numFmtId="43" fontId="28" fillId="15" borderId="5" xfId="31" applyFont="1" applyFill="1" applyBorder="1"/>
    <xf numFmtId="0" fontId="16" fillId="41" borderId="10" xfId="0" applyFont="1" applyFill="1" applyBorder="1" applyAlignment="1" applyProtection="1">
      <alignment horizontal="left" indent="2"/>
    </xf>
    <xf numFmtId="164" fontId="24" fillId="41" borderId="9" xfId="0" applyNumberFormat="1" applyFont="1" applyFill="1" applyBorder="1"/>
    <xf numFmtId="164" fontId="24" fillId="41" borderId="8" xfId="0" applyNumberFormat="1" applyFont="1" applyFill="1" applyBorder="1"/>
    <xf numFmtId="0" fontId="16" fillId="41" borderId="6" xfId="0" applyFont="1" applyFill="1" applyBorder="1" applyAlignment="1" applyProtection="1">
      <alignment horizontal="left" indent="2"/>
    </xf>
    <xf numFmtId="164" fontId="24" fillId="41" borderId="7" xfId="31" applyNumberFormat="1" applyFont="1" applyFill="1" applyBorder="1"/>
    <xf numFmtId="164" fontId="24" fillId="41" borderId="0" xfId="31" applyNumberFormat="1" applyFont="1" applyFill="1" applyBorder="1"/>
    <xf numFmtId="4" fontId="35" fillId="15" borderId="6" xfId="0" applyNumberFormat="1" applyFont="1" applyFill="1" applyBorder="1" applyAlignment="1">
      <alignment horizontal="center" vertical="center" wrapText="1"/>
    </xf>
    <xf numFmtId="0" fontId="35" fillId="15" borderId="0" xfId="0" applyFont="1" applyFill="1" applyBorder="1" applyAlignment="1">
      <alignment horizontal="center" vertical="center" wrapText="1"/>
    </xf>
    <xf numFmtId="4" fontId="27" fillId="15" borderId="6" xfId="0" applyNumberFormat="1" applyFont="1" applyFill="1" applyBorder="1" applyAlignment="1">
      <alignment horizontal="center" vertical="center" wrapText="1"/>
    </xf>
    <xf numFmtId="0" fontId="27" fillId="15" borderId="0" xfId="0" applyFont="1" applyFill="1" applyBorder="1" applyAlignment="1">
      <alignment horizontal="center" vertical="center" wrapText="1"/>
    </xf>
    <xf numFmtId="174" fontId="22" fillId="15" borderId="6" xfId="31" applyNumberFormat="1" applyFont="1" applyFill="1" applyBorder="1"/>
    <xf numFmtId="174" fontId="22" fillId="15" borderId="0" xfId="31" applyNumberFormat="1" applyFont="1" applyFill="1" applyBorder="1"/>
    <xf numFmtId="164" fontId="22" fillId="15" borderId="6" xfId="31" applyNumberFormat="1" applyFont="1" applyFill="1" applyBorder="1"/>
    <xf numFmtId="164" fontId="22" fillId="15" borderId="0" xfId="31" applyNumberFormat="1" applyFont="1" applyFill="1" applyBorder="1"/>
    <xf numFmtId="43" fontId="22" fillId="15" borderId="6" xfId="31" applyFont="1" applyFill="1" applyBorder="1"/>
    <xf numFmtId="43" fontId="22" fillId="15" borderId="0" xfId="31" applyFont="1" applyFill="1" applyBorder="1"/>
    <xf numFmtId="43" fontId="0" fillId="15" borderId="6" xfId="0" applyNumberFormat="1" applyFill="1" applyBorder="1"/>
    <xf numFmtId="43" fontId="0" fillId="15" borderId="0" xfId="0" applyNumberFormat="1" applyFill="1" applyBorder="1"/>
    <xf numFmtId="0" fontId="0" fillId="15" borderId="6" xfId="0" applyFill="1" applyBorder="1"/>
    <xf numFmtId="0" fontId="0" fillId="15" borderId="0" xfId="0" applyFill="1" applyBorder="1"/>
    <xf numFmtId="43" fontId="23" fillId="15" borderId="6" xfId="31" applyFont="1" applyFill="1" applyBorder="1"/>
    <xf numFmtId="43" fontId="23" fillId="15" borderId="0" xfId="31" applyFont="1" applyFill="1" applyBorder="1"/>
    <xf numFmtId="0" fontId="69" fillId="0" borderId="0" xfId="0" applyFont="1"/>
    <xf numFmtId="164" fontId="42" fillId="0" borderId="58" xfId="31" applyNumberFormat="1" applyFont="1" applyFill="1" applyBorder="1" applyAlignment="1">
      <alignment horizontal="center"/>
    </xf>
    <xf numFmtId="0" fontId="70" fillId="15" borderId="0" xfId="0" applyFont="1" applyFill="1"/>
    <xf numFmtId="0" fontId="42" fillId="14" borderId="76" xfId="35" applyFont="1" applyFill="1" applyBorder="1" applyAlignment="1">
      <alignment wrapText="1"/>
    </xf>
    <xf numFmtId="0" fontId="42" fillId="14" borderId="77" xfId="35" applyFont="1" applyFill="1" applyBorder="1" applyAlignment="1">
      <alignment wrapText="1"/>
    </xf>
    <xf numFmtId="43" fontId="11" fillId="18" borderId="0" xfId="31" applyFont="1" applyFill="1"/>
    <xf numFmtId="0" fontId="38" fillId="14" borderId="21" xfId="35" applyFont="1" applyFill="1" applyBorder="1" applyAlignment="1">
      <alignment horizontal="center" vertical="top" wrapText="1"/>
    </xf>
    <xf numFmtId="0" fontId="38" fillId="14" borderId="23" xfId="35" applyFont="1" applyFill="1" applyBorder="1" applyAlignment="1">
      <alignment horizontal="center" vertical="top" wrapText="1"/>
    </xf>
    <xf numFmtId="0" fontId="11" fillId="18" borderId="92" xfId="35" applyFont="1" applyFill="1" applyBorder="1"/>
    <xf numFmtId="0" fontId="11" fillId="18" borderId="61" xfId="35" applyFont="1" applyFill="1" applyBorder="1" applyAlignment="1">
      <alignment horizontal="center"/>
    </xf>
    <xf numFmtId="164" fontId="11" fillId="18" borderId="61" xfId="31" applyNumberFormat="1" applyFont="1" applyFill="1" applyBorder="1"/>
    <xf numFmtId="0" fontId="11" fillId="18" borderId="61" xfId="35" applyFont="1" applyFill="1" applyBorder="1"/>
    <xf numFmtId="0" fontId="11" fillId="18" borderId="62" xfId="35" applyFont="1" applyFill="1" applyBorder="1"/>
    <xf numFmtId="0" fontId="11" fillId="18" borderId="63" xfId="35" applyFont="1" applyFill="1" applyBorder="1"/>
    <xf numFmtId="0" fontId="11" fillId="18" borderId="64" xfId="35" applyFont="1" applyFill="1" applyBorder="1" applyAlignment="1">
      <alignment horizontal="center"/>
    </xf>
    <xf numFmtId="164" fontId="11" fillId="18" borderId="64" xfId="31" applyNumberFormat="1" applyFont="1" applyFill="1" applyBorder="1"/>
    <xf numFmtId="0" fontId="11" fillId="18" borderId="65" xfId="35" applyFont="1" applyFill="1" applyBorder="1"/>
    <xf numFmtId="164" fontId="72" fillId="18" borderId="64" xfId="31" applyNumberFormat="1" applyFont="1" applyFill="1" applyBorder="1"/>
    <xf numFmtId="0" fontId="72" fillId="18" borderId="63" xfId="35" applyFont="1" applyFill="1" applyBorder="1"/>
    <xf numFmtId="0" fontId="11" fillId="18" borderId="66" xfId="35" applyFont="1" applyFill="1" applyBorder="1"/>
    <xf numFmtId="0" fontId="11" fillId="18" borderId="67" xfId="35" applyFont="1" applyFill="1" applyBorder="1" applyAlignment="1">
      <alignment horizontal="center"/>
    </xf>
    <xf numFmtId="164" fontId="11" fillId="18" borderId="67" xfId="31" applyNumberFormat="1" applyFont="1" applyFill="1" applyBorder="1"/>
    <xf numFmtId="0" fontId="11" fillId="18" borderId="68" xfId="35" applyFont="1" applyFill="1" applyBorder="1"/>
    <xf numFmtId="10" fontId="11" fillId="18" borderId="0" xfId="35" applyNumberFormat="1" applyFont="1" applyFill="1"/>
    <xf numFmtId="43" fontId="11" fillId="18" borderId="0" xfId="35" applyNumberFormat="1" applyFont="1" applyFill="1"/>
    <xf numFmtId="164" fontId="11" fillId="18" borderId="0" xfId="35" applyNumberFormat="1" applyFont="1" applyFill="1"/>
    <xf numFmtId="0" fontId="38" fillId="18" borderId="0" xfId="35" applyFont="1" applyFill="1"/>
    <xf numFmtId="174" fontId="11" fillId="18" borderId="0" xfId="31" applyNumberFormat="1" applyFont="1" applyFill="1" applyBorder="1" applyAlignment="1">
      <alignment horizontal="center"/>
    </xf>
    <xf numFmtId="174" fontId="11" fillId="18" borderId="90" xfId="31" applyNumberFormat="1" applyFont="1" applyFill="1" applyBorder="1" applyAlignment="1">
      <alignment horizontal="center"/>
    </xf>
    <xf numFmtId="0" fontId="38" fillId="18" borderId="24" xfId="35" applyFont="1" applyFill="1" applyBorder="1" applyAlignment="1">
      <alignment horizontal="center"/>
    </xf>
    <xf numFmtId="0" fontId="38" fillId="18" borderId="25" xfId="35" applyFont="1" applyFill="1" applyBorder="1"/>
    <xf numFmtId="0" fontId="38" fillId="18" borderId="26" xfId="35" applyFont="1" applyFill="1" applyBorder="1"/>
    <xf numFmtId="182" fontId="11" fillId="18" borderId="93" xfId="31" applyNumberFormat="1" applyFont="1" applyFill="1" applyBorder="1" applyAlignment="1">
      <alignment horizontal="center"/>
    </xf>
    <xf numFmtId="174" fontId="11" fillId="18" borderId="85" xfId="31" applyNumberFormat="1" applyFont="1" applyFill="1" applyBorder="1"/>
    <xf numFmtId="174" fontId="11" fillId="18" borderId="0" xfId="35" applyNumberFormat="1" applyFont="1" applyFill="1" applyAlignment="1">
      <alignment horizontal="center"/>
    </xf>
    <xf numFmtId="0" fontId="73" fillId="14" borderId="12" xfId="0" applyFont="1" applyFill="1" applyBorder="1" applyAlignment="1">
      <alignment horizontal="left" indent="1"/>
    </xf>
    <xf numFmtId="0" fontId="73" fillId="14" borderId="4" xfId="0" applyFont="1" applyFill="1" applyBorder="1"/>
    <xf numFmtId="176" fontId="73" fillId="14" borderId="5" xfId="0" applyNumberFormat="1" applyFont="1" applyFill="1" applyBorder="1"/>
    <xf numFmtId="0" fontId="73" fillId="14" borderId="19" xfId="0" applyFont="1" applyFill="1" applyBorder="1" applyAlignment="1">
      <alignment horizontal="left" indent="1"/>
    </xf>
    <xf numFmtId="0" fontId="73" fillId="14" borderId="18" xfId="0" applyFont="1" applyFill="1" applyBorder="1"/>
    <xf numFmtId="176" fontId="73" fillId="14" borderId="20" xfId="0" applyNumberFormat="1" applyFont="1" applyFill="1" applyBorder="1"/>
    <xf numFmtId="0" fontId="38" fillId="14" borderId="58" xfId="35" applyFont="1" applyFill="1" applyBorder="1" applyAlignment="1">
      <alignment horizontal="center" vertical="top" wrapText="1"/>
    </xf>
    <xf numFmtId="0" fontId="11" fillId="18" borderId="67" xfId="35" applyFont="1" applyFill="1" applyBorder="1" applyAlignment="1">
      <alignment horizontal="left"/>
    </xf>
    <xf numFmtId="0" fontId="11" fillId="18" borderId="71" xfId="35" applyFont="1" applyFill="1" applyBorder="1"/>
    <xf numFmtId="0" fontId="38" fillId="18" borderId="94" xfId="35" applyFont="1" applyFill="1" applyBorder="1"/>
    <xf numFmtId="43" fontId="11" fillId="18" borderId="64" xfId="31" applyFont="1" applyFill="1" applyBorder="1"/>
    <xf numFmtId="43" fontId="11" fillId="18" borderId="67" xfId="31" applyFont="1" applyFill="1" applyBorder="1" applyAlignment="1">
      <alignment horizontal="center"/>
    </xf>
    <xf numFmtId="43" fontId="11" fillId="18" borderId="67" xfId="31" applyFont="1" applyFill="1" applyBorder="1"/>
    <xf numFmtId="164" fontId="11" fillId="18" borderId="61" xfId="31" applyNumberFormat="1" applyFont="1" applyFill="1" applyBorder="1" applyAlignment="1">
      <alignment horizontal="center"/>
    </xf>
    <xf numFmtId="164" fontId="11" fillId="18" borderId="64" xfId="31" applyNumberFormat="1" applyFont="1" applyFill="1" applyBorder="1" applyAlignment="1">
      <alignment horizontal="center"/>
    </xf>
    <xf numFmtId="172" fontId="11" fillId="18" borderId="64" xfId="39" applyNumberFormat="1" applyFont="1" applyFill="1" applyBorder="1" applyAlignment="1">
      <alignment horizontal="right"/>
    </xf>
    <xf numFmtId="0" fontId="75" fillId="41" borderId="63" xfId="35" applyFont="1" applyFill="1" applyBorder="1"/>
    <xf numFmtId="164" fontId="75" fillId="41" borderId="64" xfId="31" applyNumberFormat="1" applyFont="1" applyFill="1" applyBorder="1" applyAlignment="1">
      <alignment horizontal="center"/>
    </xf>
    <xf numFmtId="0" fontId="75" fillId="18" borderId="63" xfId="35" applyFont="1" applyFill="1" applyBorder="1"/>
    <xf numFmtId="164" fontId="75" fillId="41" borderId="64" xfId="31" applyNumberFormat="1" applyFont="1" applyFill="1" applyBorder="1"/>
    <xf numFmtId="0" fontId="75" fillId="18" borderId="64" xfId="35" applyFont="1" applyFill="1" applyBorder="1" applyAlignment="1">
      <alignment horizontal="center"/>
    </xf>
    <xf numFmtId="174" fontId="75" fillId="18" borderId="76" xfId="31" applyNumberFormat="1" applyFont="1" applyFill="1" applyBorder="1" applyAlignment="1">
      <alignment horizontal="center"/>
    </xf>
    <xf numFmtId="174" fontId="75" fillId="18" borderId="77" xfId="31" applyNumberFormat="1" applyFont="1" applyFill="1" applyBorder="1" applyAlignment="1">
      <alignment horizontal="center"/>
    </xf>
    <xf numFmtId="0" fontId="38" fillId="14" borderId="95" xfId="35" applyFont="1" applyFill="1" applyBorder="1"/>
    <xf numFmtId="0" fontId="38" fillId="14" borderId="22" xfId="35" applyFont="1" applyFill="1" applyBorder="1" applyAlignment="1">
      <alignment horizontal="center"/>
    </xf>
    <xf numFmtId="0" fontId="38" fillId="14" borderId="22" xfId="35" applyFont="1" applyFill="1" applyBorder="1"/>
    <xf numFmtId="182" fontId="38" fillId="14" borderId="96" xfId="35" applyNumberFormat="1" applyFont="1" applyFill="1" applyBorder="1"/>
    <xf numFmtId="182" fontId="11" fillId="18" borderId="0" xfId="31" applyNumberFormat="1" applyFont="1" applyFill="1" applyBorder="1" applyAlignment="1">
      <alignment horizontal="center"/>
    </xf>
    <xf numFmtId="0" fontId="11" fillId="18" borderId="97" xfId="35" applyFont="1" applyFill="1" applyBorder="1"/>
    <xf numFmtId="0" fontId="11" fillId="18" borderId="18" xfId="35" applyFont="1" applyFill="1" applyBorder="1" applyAlignment="1">
      <alignment horizontal="center"/>
    </xf>
    <xf numFmtId="0" fontId="11" fillId="18" borderId="18" xfId="35" applyFont="1" applyFill="1" applyBorder="1"/>
    <xf numFmtId="0" fontId="1" fillId="0" borderId="76" xfId="35" applyFont="1" applyFill="1" applyBorder="1" applyAlignment="1">
      <alignment wrapText="1"/>
    </xf>
    <xf numFmtId="0" fontId="1" fillId="0" borderId="77" xfId="35" applyFont="1" applyFill="1" applyBorder="1" applyAlignment="1">
      <alignment wrapText="1"/>
    </xf>
    <xf numFmtId="43" fontId="76" fillId="18" borderId="0" xfId="31" applyFont="1" applyFill="1"/>
    <xf numFmtId="0" fontId="76" fillId="18" borderId="0" xfId="35" applyFont="1" applyFill="1"/>
    <xf numFmtId="164" fontId="72" fillId="15" borderId="64" xfId="31" applyNumberFormat="1" applyFont="1" applyFill="1" applyBorder="1"/>
    <xf numFmtId="174" fontId="78" fillId="41" borderId="4" xfId="31" applyNumberFormat="1" applyFont="1" applyFill="1" applyBorder="1"/>
    <xf numFmtId="174" fontId="78" fillId="41" borderId="18" xfId="31" applyNumberFormat="1" applyFont="1" applyFill="1" applyBorder="1"/>
    <xf numFmtId="174" fontId="79" fillId="15" borderId="0" xfId="31" applyNumberFormat="1" applyFont="1" applyFill="1"/>
    <xf numFmtId="0" fontId="82" fillId="0" borderId="0" xfId="96" applyBorder="1"/>
    <xf numFmtId="0" fontId="83" fillId="0" borderId="0" xfId="96" applyFont="1"/>
    <xf numFmtId="0" fontId="45" fillId="0" borderId="0" xfId="96" applyFont="1"/>
    <xf numFmtId="3" fontId="83" fillId="0" borderId="0" xfId="96" applyNumberFormat="1" applyFont="1" applyFill="1" applyAlignment="1">
      <alignment horizontal="center"/>
    </xf>
    <xf numFmtId="4" fontId="83" fillId="0" borderId="0" xfId="96" applyNumberFormat="1" applyFont="1" applyFill="1"/>
    <xf numFmtId="4" fontId="42" fillId="0" borderId="0" xfId="96" applyNumberFormat="1" applyFont="1" applyBorder="1" applyAlignment="1">
      <alignment horizontal="right"/>
    </xf>
    <xf numFmtId="0" fontId="45" fillId="0" borderId="0" xfId="96" applyFont="1" applyAlignment="1">
      <alignment horizontal="center"/>
    </xf>
    <xf numFmtId="4" fontId="83" fillId="0" borderId="0" xfId="96" applyNumberFormat="1" applyFont="1"/>
    <xf numFmtId="0" fontId="84" fillId="0" borderId="98" xfId="96" applyFont="1" applyBorder="1" applyAlignment="1">
      <alignment horizontal="center"/>
    </xf>
    <xf numFmtId="0" fontId="84" fillId="0" borderId="99" xfId="96" applyFont="1" applyBorder="1" applyAlignment="1">
      <alignment horizontal="center"/>
    </xf>
    <xf numFmtId="3" fontId="84" fillId="0" borderId="99" xfId="96" applyNumberFormat="1" applyFont="1" applyFill="1" applyBorder="1" applyAlignment="1">
      <alignment horizontal="center"/>
    </xf>
    <xf numFmtId="0" fontId="84" fillId="0" borderId="99" xfId="96" applyFont="1" applyFill="1" applyBorder="1" applyAlignment="1">
      <alignment horizontal="center"/>
    </xf>
    <xf numFmtId="0" fontId="84" fillId="0" borderId="41" xfId="96" applyFont="1" applyBorder="1" applyAlignment="1">
      <alignment horizontal="center"/>
    </xf>
    <xf numFmtId="0" fontId="84" fillId="0" borderId="100" xfId="96" applyFont="1" applyBorder="1"/>
    <xf numFmtId="0" fontId="84" fillId="0" borderId="49" xfId="96" applyFont="1" applyBorder="1"/>
    <xf numFmtId="3" fontId="84" fillId="0" borderId="49" xfId="96" applyNumberFormat="1" applyFont="1" applyFill="1" applyBorder="1" applyAlignment="1">
      <alignment horizontal="center"/>
    </xf>
    <xf numFmtId="0" fontId="84" fillId="0" borderId="49" xfId="96" applyFont="1" applyFill="1" applyBorder="1" applyAlignment="1">
      <alignment horizontal="center"/>
    </xf>
    <xf numFmtId="0" fontId="84" fillId="0" borderId="101" xfId="96" applyFont="1" applyBorder="1" applyAlignment="1">
      <alignment horizontal="center"/>
    </xf>
    <xf numFmtId="0" fontId="82" fillId="0" borderId="0" xfId="96"/>
    <xf numFmtId="0" fontId="84" fillId="0" borderId="99" xfId="96" applyFont="1" applyBorder="1"/>
    <xf numFmtId="0" fontId="83" fillId="0" borderId="99" xfId="96" applyFont="1" applyBorder="1"/>
    <xf numFmtId="3" fontId="83" fillId="0" borderId="99" xfId="96" applyNumberFormat="1" applyFont="1" applyFill="1" applyBorder="1" applyAlignment="1">
      <alignment horizontal="center"/>
    </xf>
    <xf numFmtId="4" fontId="83" fillId="0" borderId="99" xfId="96" applyNumberFormat="1" applyFont="1" applyFill="1" applyBorder="1"/>
    <xf numFmtId="4" fontId="83" fillId="0" borderId="41" xfId="96" applyNumberFormat="1" applyFont="1" applyBorder="1"/>
    <xf numFmtId="0" fontId="84" fillId="0" borderId="102" xfId="96" applyFont="1" applyBorder="1" applyAlignment="1">
      <alignment horizontal="center"/>
    </xf>
    <xf numFmtId="0" fontId="84" fillId="0" borderId="103" xfId="96" applyFont="1" applyBorder="1"/>
    <xf numFmtId="0" fontId="83" fillId="0" borderId="103" xfId="96" applyFont="1" applyBorder="1"/>
    <xf numFmtId="3" fontId="83" fillId="0" borderId="103" xfId="96" applyNumberFormat="1" applyFont="1" applyFill="1" applyBorder="1" applyAlignment="1">
      <alignment horizontal="center"/>
    </xf>
    <xf numFmtId="4" fontId="83" fillId="0" borderId="103" xfId="96" applyNumberFormat="1" applyFont="1" applyFill="1" applyBorder="1"/>
    <xf numFmtId="4" fontId="83" fillId="0" borderId="39" xfId="96" applyNumberFormat="1" applyFont="1" applyBorder="1"/>
    <xf numFmtId="0" fontId="11" fillId="0" borderId="102" xfId="96" applyFont="1" applyBorder="1" applyAlignment="1">
      <alignment horizontal="center"/>
    </xf>
    <xf numFmtId="0" fontId="11" fillId="0" borderId="103" xfId="96" applyFont="1" applyBorder="1"/>
    <xf numFmtId="0" fontId="83" fillId="0" borderId="103" xfId="96" applyFont="1" applyBorder="1" applyAlignment="1">
      <alignment horizontal="center"/>
    </xf>
    <xf numFmtId="0" fontId="11" fillId="0" borderId="102" xfId="96" applyFont="1" applyBorder="1" applyAlignment="1">
      <alignment horizontal="center" vertical="center"/>
    </xf>
    <xf numFmtId="0" fontId="82" fillId="0" borderId="39" xfId="96" applyBorder="1"/>
    <xf numFmtId="0" fontId="84" fillId="0" borderId="102" xfId="96" applyFont="1" applyFill="1" applyBorder="1" applyAlignment="1">
      <alignment horizontal="center"/>
    </xf>
    <xf numFmtId="0" fontId="84" fillId="0" borderId="103" xfId="96" applyFont="1" applyFill="1" applyBorder="1"/>
    <xf numFmtId="0" fontId="1" fillId="0" borderId="103" xfId="96" applyFont="1" applyFill="1" applyBorder="1" applyAlignment="1">
      <alignment horizontal="center"/>
    </xf>
    <xf numFmtId="4" fontId="83" fillId="0" borderId="39" xfId="96" applyNumberFormat="1" applyFont="1" applyFill="1" applyBorder="1"/>
    <xf numFmtId="0" fontId="82" fillId="0" borderId="0" xfId="96" applyFill="1"/>
    <xf numFmtId="0" fontId="11" fillId="0" borderId="102" xfId="96" applyFont="1" applyFill="1" applyBorder="1" applyAlignment="1">
      <alignment horizontal="center"/>
    </xf>
    <xf numFmtId="0" fontId="11" fillId="0" borderId="103" xfId="96" applyFont="1" applyFill="1" applyBorder="1"/>
    <xf numFmtId="0" fontId="11" fillId="0" borderId="103" xfId="96" applyFont="1" applyFill="1" applyBorder="1" applyAlignment="1">
      <alignment horizontal="left"/>
    </xf>
    <xf numFmtId="0" fontId="1" fillId="0" borderId="103" xfId="96" applyFont="1" applyFill="1" applyBorder="1"/>
    <xf numFmtId="0" fontId="11" fillId="0" borderId="0" xfId="96" applyFont="1" applyFill="1" applyBorder="1"/>
    <xf numFmtId="0" fontId="83" fillId="0" borderId="103" xfId="96" applyFont="1" applyFill="1" applyBorder="1" applyAlignment="1">
      <alignment horizontal="center"/>
    </xf>
    <xf numFmtId="0" fontId="83" fillId="0" borderId="103" xfId="96" applyFont="1" applyFill="1" applyBorder="1"/>
    <xf numFmtId="0" fontId="83" fillId="0" borderId="0" xfId="96" applyFont="1" applyFill="1" applyBorder="1"/>
    <xf numFmtId="0" fontId="83" fillId="0" borderId="103" xfId="96" applyFont="1" applyFill="1" applyBorder="1" applyAlignment="1"/>
    <xf numFmtId="0" fontId="83" fillId="0" borderId="104" xfId="96" applyFont="1" applyBorder="1" applyAlignment="1">
      <alignment horizontal="center" vertical="center"/>
    </xf>
    <xf numFmtId="0" fontId="11" fillId="0" borderId="33" xfId="96" applyFont="1" applyBorder="1" applyAlignment="1">
      <alignment horizontal="right"/>
    </xf>
    <xf numFmtId="0" fontId="83" fillId="0" borderId="33" xfId="96" applyFont="1" applyBorder="1" applyAlignment="1">
      <alignment horizontal="center"/>
    </xf>
    <xf numFmtId="3" fontId="83" fillId="0" borderId="33" xfId="96" applyNumberFormat="1" applyFont="1" applyFill="1" applyBorder="1" applyAlignment="1">
      <alignment horizontal="center"/>
    </xf>
    <xf numFmtId="4" fontId="83" fillId="0" borderId="33" xfId="96" applyNumberFormat="1" applyFont="1" applyFill="1" applyBorder="1"/>
    <xf numFmtId="4" fontId="83" fillId="0" borderId="32" xfId="96" applyNumberFormat="1" applyFont="1" applyBorder="1"/>
    <xf numFmtId="0" fontId="83" fillId="0" borderId="0" xfId="96" applyFont="1" applyBorder="1" applyAlignment="1">
      <alignment horizontal="center" vertical="center"/>
    </xf>
    <xf numFmtId="0" fontId="11" fillId="0" borderId="0" xfId="96" applyFont="1" applyBorder="1" applyAlignment="1">
      <alignment horizontal="right"/>
    </xf>
    <xf numFmtId="0" fontId="83" fillId="0" borderId="0" xfId="96" applyFont="1" applyBorder="1" applyAlignment="1">
      <alignment horizontal="center"/>
    </xf>
    <xf numFmtId="3" fontId="83" fillId="0" borderId="0" xfId="96" applyNumberFormat="1" applyFont="1" applyFill="1" applyBorder="1" applyAlignment="1">
      <alignment horizontal="center"/>
    </xf>
    <xf numFmtId="4" fontId="83" fillId="0" borderId="0" xfId="96" applyNumberFormat="1" applyFont="1" applyFill="1" applyBorder="1"/>
    <xf numFmtId="4" fontId="83" fillId="0" borderId="0" xfId="96" applyNumberFormat="1" applyFont="1" applyBorder="1"/>
    <xf numFmtId="0" fontId="11" fillId="0" borderId="0" xfId="96" applyFont="1" applyFill="1" applyBorder="1" applyAlignment="1">
      <alignment horizontal="center"/>
    </xf>
    <xf numFmtId="0" fontId="83" fillId="0" borderId="0" xfId="96" applyFont="1" applyFill="1" applyBorder="1" applyAlignment="1">
      <alignment horizontal="center"/>
    </xf>
    <xf numFmtId="0" fontId="83" fillId="0" borderId="102" xfId="96" applyFont="1" applyBorder="1" applyAlignment="1">
      <alignment horizontal="center" vertical="center"/>
    </xf>
    <xf numFmtId="0" fontId="11" fillId="0" borderId="103" xfId="96" applyFont="1" applyBorder="1" applyAlignment="1">
      <alignment horizontal="right"/>
    </xf>
    <xf numFmtId="0" fontId="82" fillId="0" borderId="103" xfId="96" applyFill="1" applyBorder="1"/>
    <xf numFmtId="0" fontId="82" fillId="0" borderId="103" xfId="96" applyBorder="1"/>
    <xf numFmtId="0" fontId="1" fillId="0" borderId="103" xfId="96" applyFont="1" applyBorder="1" applyAlignment="1">
      <alignment horizontal="center"/>
    </xf>
    <xf numFmtId="0" fontId="11" fillId="0" borderId="103" xfId="96" applyFont="1" applyBorder="1" applyAlignment="1">
      <alignment horizontal="left"/>
    </xf>
    <xf numFmtId="0" fontId="83" fillId="0" borderId="0" xfId="96" applyFont="1" applyBorder="1"/>
    <xf numFmtId="0" fontId="11" fillId="0" borderId="0" xfId="96" applyFont="1" applyBorder="1"/>
    <xf numFmtId="0" fontId="86" fillId="0" borderId="102" xfId="96" applyFont="1" applyBorder="1"/>
    <xf numFmtId="0" fontId="86" fillId="0" borderId="104" xfId="96" applyFont="1" applyBorder="1"/>
    <xf numFmtId="0" fontId="82" fillId="0" borderId="33" xfId="96" applyBorder="1"/>
    <xf numFmtId="3" fontId="87" fillId="0" borderId="33" xfId="96" applyNumberFormat="1" applyFont="1" applyFill="1" applyBorder="1"/>
    <xf numFmtId="0" fontId="83" fillId="0" borderId="102" xfId="96" applyFont="1" applyBorder="1" applyAlignment="1">
      <alignment horizontal="center"/>
    </xf>
    <xf numFmtId="0" fontId="45" fillId="0" borderId="0" xfId="96" applyFont="1" applyBorder="1"/>
    <xf numFmtId="0" fontId="11" fillId="0" borderId="104" xfId="96" applyFont="1" applyBorder="1" applyAlignment="1">
      <alignment horizontal="center"/>
    </xf>
    <xf numFmtId="0" fontId="83" fillId="0" borderId="33" xfId="96" applyFont="1" applyBorder="1"/>
    <xf numFmtId="10" fontId="28" fillId="15" borderId="20" xfId="39" applyNumberFormat="1" applyFont="1" applyFill="1" applyBorder="1"/>
    <xf numFmtId="3" fontId="87" fillId="0" borderId="103" xfId="96" applyNumberFormat="1" applyFont="1" applyFill="1" applyBorder="1"/>
    <xf numFmtId="0" fontId="11" fillId="0" borderId="0" xfId="96" applyFont="1" applyBorder="1" applyAlignment="1">
      <alignment horizontal="left"/>
    </xf>
    <xf numFmtId="0" fontId="11" fillId="18" borderId="105" xfId="35" applyFont="1" applyFill="1" applyBorder="1"/>
    <xf numFmtId="0" fontId="11" fillId="18" borderId="106" xfId="35" applyFont="1" applyFill="1" applyBorder="1"/>
    <xf numFmtId="0" fontId="11" fillId="18" borderId="107" xfId="35" applyFont="1" applyFill="1" applyBorder="1"/>
    <xf numFmtId="0" fontId="88" fillId="18" borderId="0" xfId="35" applyFont="1" applyFill="1"/>
    <xf numFmtId="0" fontId="39" fillId="18" borderId="0" xfId="48" applyFill="1" applyAlignment="1" applyProtection="1"/>
    <xf numFmtId="0" fontId="25" fillId="0" borderId="0" xfId="0" applyFont="1"/>
    <xf numFmtId="0" fontId="89" fillId="0" borderId="0" xfId="0" applyFont="1"/>
    <xf numFmtId="0" fontId="89" fillId="0" borderId="0" xfId="35" applyFont="1" applyFill="1"/>
    <xf numFmtId="0" fontId="90" fillId="0" borderId="0" xfId="0" applyFont="1"/>
    <xf numFmtId="0" fontId="0" fillId="0" borderId="87" xfId="0" applyBorder="1" applyAlignment="1">
      <alignment wrapText="1"/>
    </xf>
    <xf numFmtId="0" fontId="0" fillId="0" borderId="90" xfId="0" applyBorder="1" applyAlignment="1">
      <alignment wrapText="1"/>
    </xf>
    <xf numFmtId="0" fontId="0" fillId="0" borderId="108" xfId="0" applyBorder="1" applyAlignment="1">
      <alignment horizontal="left" indent="1"/>
    </xf>
    <xf numFmtId="0" fontId="0" fillId="0" borderId="109" xfId="0" applyBorder="1" applyAlignment="1">
      <alignment horizontal="right"/>
    </xf>
    <xf numFmtId="174" fontId="0" fillId="0" borderId="110" xfId="31" applyNumberFormat="1" applyFont="1" applyBorder="1"/>
    <xf numFmtId="0" fontId="0" fillId="0" borderId="111" xfId="0" applyBorder="1" applyAlignment="1">
      <alignment horizontal="left" indent="1"/>
    </xf>
    <xf numFmtId="0" fontId="0" fillId="0" borderId="0" xfId="0" applyBorder="1" applyAlignment="1">
      <alignment horizontal="right"/>
    </xf>
    <xf numFmtId="174" fontId="0" fillId="0" borderId="112" xfId="31" applyNumberFormat="1" applyFont="1" applyBorder="1"/>
    <xf numFmtId="177" fontId="0" fillId="0" borderId="112" xfId="0" applyNumberFormat="1" applyBorder="1"/>
    <xf numFmtId="0" fontId="0" fillId="0" borderId="113" xfId="0" applyFont="1" applyBorder="1" applyAlignment="1">
      <alignment horizontal="left" indent="1"/>
    </xf>
    <xf numFmtId="0" fontId="0" fillId="0" borderId="114" xfId="0" applyBorder="1" applyAlignment="1">
      <alignment horizontal="right"/>
    </xf>
    <xf numFmtId="174" fontId="0" fillId="0" borderId="115" xfId="31" applyNumberFormat="1" applyFont="1" applyBorder="1"/>
    <xf numFmtId="0" fontId="0" fillId="0" borderId="108" xfId="0" applyFont="1" applyBorder="1" applyAlignment="1">
      <alignment horizontal="left" indent="1"/>
    </xf>
    <xf numFmtId="0" fontId="0" fillId="0" borderId="110" xfId="0" applyBorder="1"/>
    <xf numFmtId="0" fontId="0" fillId="0" borderId="112" xfId="0" applyBorder="1"/>
    <xf numFmtId="43" fontId="22" fillId="0" borderId="112" xfId="31" applyFont="1" applyBorder="1"/>
    <xf numFmtId="0" fontId="0" fillId="15" borderId="112" xfId="0" applyFill="1" applyBorder="1"/>
    <xf numFmtId="0" fontId="0" fillId="15" borderId="0" xfId="0" applyFill="1" applyBorder="1" applyAlignment="1">
      <alignment horizontal="right"/>
    </xf>
    <xf numFmtId="43" fontId="22" fillId="15" borderId="112" xfId="31" applyFont="1" applyFill="1" applyBorder="1"/>
    <xf numFmtId="0" fontId="0" fillId="0" borderId="113" xfId="0" applyBorder="1" applyAlignment="1">
      <alignment horizontal="left" indent="1"/>
    </xf>
    <xf numFmtId="176" fontId="0" fillId="0" borderId="115" xfId="31" applyNumberFormat="1" applyFont="1" applyBorder="1"/>
    <xf numFmtId="172" fontId="0" fillId="15" borderId="0" xfId="39" applyNumberFormat="1" applyFont="1" applyFill="1" applyBorder="1"/>
    <xf numFmtId="4" fontId="84" fillId="0" borderId="39" xfId="96" applyNumberFormat="1" applyFont="1" applyBorder="1"/>
    <xf numFmtId="4" fontId="82" fillId="0" borderId="0" xfId="96" applyNumberFormat="1"/>
    <xf numFmtId="172" fontId="82" fillId="0" borderId="0" xfId="39" applyNumberFormat="1" applyFont="1"/>
    <xf numFmtId="172" fontId="0" fillId="0" borderId="0" xfId="39" applyNumberFormat="1" applyFont="1"/>
    <xf numFmtId="43" fontId="11" fillId="18" borderId="77" xfId="31" applyNumberFormat="1" applyFont="1" applyFill="1" applyBorder="1" applyAlignment="1">
      <alignment horizontal="center"/>
    </xf>
    <xf numFmtId="43" fontId="82" fillId="0" borderId="0" xfId="31" applyFont="1"/>
    <xf numFmtId="0" fontId="29" fillId="19" borderId="0" xfId="0" applyFont="1" applyFill="1" applyAlignment="1">
      <alignment horizontal="center" wrapText="1"/>
    </xf>
    <xf numFmtId="0" fontId="29" fillId="19" borderId="0" xfId="0" applyFont="1" applyFill="1" applyAlignment="1">
      <alignment horizontal="center" vertical="center" wrapText="1"/>
    </xf>
    <xf numFmtId="0" fontId="11" fillId="18" borderId="0" xfId="35" applyFont="1" applyFill="1" applyAlignment="1">
      <alignment wrapText="1"/>
    </xf>
    <xf numFmtId="0" fontId="38" fillId="18" borderId="0" xfId="35" applyFont="1" applyFill="1" applyAlignment="1">
      <alignment wrapText="1"/>
    </xf>
    <xf numFmtId="0" fontId="0" fillId="0" borderId="0" xfId="0" applyAlignment="1">
      <alignment wrapText="1"/>
    </xf>
    <xf numFmtId="0" fontId="38" fillId="13" borderId="59" xfId="35" applyFont="1" applyFill="1" applyBorder="1" applyAlignment="1">
      <alignment horizontal="center" vertical="center"/>
    </xf>
    <xf numFmtId="0" fontId="38" fillId="13" borderId="60" xfId="35" applyFont="1" applyFill="1" applyBorder="1" applyAlignment="1">
      <alignment horizontal="center" vertical="center"/>
    </xf>
    <xf numFmtId="0" fontId="38" fillId="13" borderId="47" xfId="35" applyFont="1" applyFill="1" applyBorder="1" applyAlignment="1">
      <alignment horizontal="center" vertical="center"/>
    </xf>
    <xf numFmtId="0" fontId="38" fillId="13" borderId="33" xfId="35" applyFont="1" applyFill="1" applyBorder="1" applyAlignment="1">
      <alignment horizontal="center" vertical="center"/>
    </xf>
    <xf numFmtId="0" fontId="38" fillId="14" borderId="72" xfId="35" applyFont="1" applyFill="1" applyBorder="1" applyAlignment="1">
      <alignment horizontal="center" vertical="center" wrapText="1"/>
    </xf>
    <xf numFmtId="0" fontId="38" fillId="14" borderId="73" xfId="35" applyFont="1" applyFill="1" applyBorder="1" applyAlignment="1">
      <alignment horizontal="center" vertical="center" wrapText="1"/>
    </xf>
    <xf numFmtId="0" fontId="38" fillId="14" borderId="64" xfId="35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wrapText="1"/>
    </xf>
    <xf numFmtId="0" fontId="64" fillId="0" borderId="76" xfId="0" applyFont="1" applyBorder="1" applyAlignment="1">
      <alignment horizontal="center" wrapText="1"/>
    </xf>
    <xf numFmtId="0" fontId="45" fillId="0" borderId="0" xfId="96" applyFont="1" applyAlignment="1">
      <alignment horizontal="center"/>
    </xf>
  </cellXfs>
  <cellStyles count="97">
    <cellStyle name="20% - Accent1" xfId="52"/>
    <cellStyle name="20% - Accent2" xfId="53"/>
    <cellStyle name="20% - Accent3" xfId="54"/>
    <cellStyle name="20% - Accent4" xfId="55"/>
    <cellStyle name="20% - Accent5" xfId="56"/>
    <cellStyle name="20% - Accent6" xfId="57"/>
    <cellStyle name="40% - Accent1" xfId="58"/>
    <cellStyle name="40% - Accent2" xfId="59"/>
    <cellStyle name="40% - Accent3" xfId="60"/>
    <cellStyle name="40% - Accent4" xfId="61"/>
    <cellStyle name="40% - Accent5" xfId="62"/>
    <cellStyle name="40% - Accent6" xfId="63"/>
    <cellStyle name="60% - Accent1" xfId="64"/>
    <cellStyle name="60% - Accent2" xfId="65"/>
    <cellStyle name="60% - Accent3" xfId="66"/>
    <cellStyle name="60% - Accent4" xfId="67"/>
    <cellStyle name="60% - Accent5" xfId="68"/>
    <cellStyle name="60% - Accent6" xfId="69"/>
    <cellStyle name="Accent1" xfId="70"/>
    <cellStyle name="Accent2" xfId="71"/>
    <cellStyle name="Accent3" xfId="72"/>
    <cellStyle name="Accent4" xfId="73"/>
    <cellStyle name="Accent5" xfId="74"/>
    <cellStyle name="Accent6" xfId="75"/>
    <cellStyle name="Bad" xfId="76"/>
    <cellStyle name="BATTY" xfId="1"/>
    <cellStyle name="Cabecera" xfId="2"/>
    <cellStyle name="Calculation" xfId="77"/>
    <cellStyle name="Check Cell" xfId="78"/>
    <cellStyle name="Comma" xfId="3"/>
    <cellStyle name="Comma_SIMULACIONES_2" xfId="49"/>
    <cellStyle name="Comma0" xfId="4"/>
    <cellStyle name="Comma0 - Style1" xfId="5"/>
    <cellStyle name="Comma0_Gastos de Personal" xfId="6"/>
    <cellStyle name="Comma1 - Style2" xfId="7"/>
    <cellStyle name="Currency" xfId="8"/>
    <cellStyle name="Currency0" xfId="9"/>
    <cellStyle name="Date" xfId="10"/>
    <cellStyle name="Dato Variable" xfId="11"/>
    <cellStyle name="Datos" xfId="12"/>
    <cellStyle name="DIA" xfId="79"/>
    <cellStyle name="ENCABEZ1" xfId="13"/>
    <cellStyle name="ENCABEZ2" xfId="80"/>
    <cellStyle name="Estilo 1" xfId="81"/>
    <cellStyle name="Euro" xfId="14"/>
    <cellStyle name="Explanatory Text" xfId="82"/>
    <cellStyle name="F2" xfId="15"/>
    <cellStyle name="F3" xfId="16"/>
    <cellStyle name="F4" xfId="17"/>
    <cellStyle name="F5" xfId="18"/>
    <cellStyle name="F6" xfId="19"/>
    <cellStyle name="F7" xfId="20"/>
    <cellStyle name="F8" xfId="21"/>
    <cellStyle name="Fecha" xfId="22"/>
    <cellStyle name="Fijo" xfId="23"/>
    <cellStyle name="FINANCIERO" xfId="83"/>
    <cellStyle name="Fixed" xfId="24"/>
    <cellStyle name="formula" xfId="25"/>
    <cellStyle name="Formula Resaltante" xfId="26"/>
    <cellStyle name="Good" xfId="84"/>
    <cellStyle name="Heading 1" xfId="27"/>
    <cellStyle name="Heading 2" xfId="28"/>
    <cellStyle name="Heading 3" xfId="85"/>
    <cellStyle name="Heading 4" xfId="86"/>
    <cellStyle name="HEADING1" xfId="29"/>
    <cellStyle name="HEADING2" xfId="30"/>
    <cellStyle name="Hipervínculo" xfId="48" builtinId="8"/>
    <cellStyle name="Input" xfId="87"/>
    <cellStyle name="Linked Cell" xfId="88"/>
    <cellStyle name="Millares" xfId="31" builtinId="3"/>
    <cellStyle name="MONETARIO" xfId="89"/>
    <cellStyle name="Normal" xfId="0" builtinId="0"/>
    <cellStyle name="Normal 2" xfId="32"/>
    <cellStyle name="Normal 3" xfId="33"/>
    <cellStyle name="Normal 4" xfId="34"/>
    <cellStyle name="Normal 5" xfId="96"/>
    <cellStyle name="Normal_PBP_1" xfId="35"/>
    <cellStyle name="Normal_PRECIOS TG" xfId="51"/>
    <cellStyle name="Normal_SIMULACIONES_2" xfId="50"/>
    <cellStyle name="Note" xfId="90"/>
    <cellStyle name="Œ…‹æØ‚è [0.00]_PRODUCT DETAIL Q1" xfId="36"/>
    <cellStyle name="Œ…‹æØ‚è_PRODUCT DETAIL Q1" xfId="37"/>
    <cellStyle name="Output" xfId="91"/>
    <cellStyle name="Percent" xfId="38"/>
    <cellStyle name="PORCENTAJE" xfId="92"/>
    <cellStyle name="Porcentual" xfId="39" builtinId="5"/>
    <cellStyle name="Porcentual 2" xfId="40"/>
    <cellStyle name="producto" xfId="41"/>
    <cellStyle name="Referencia hoja activa" xfId="42"/>
    <cellStyle name="Referencia otra hoja" xfId="43"/>
    <cellStyle name="Referencia otro libro" xfId="44"/>
    <cellStyle name="RM" xfId="45"/>
    <cellStyle name="Rotulo" xfId="46"/>
    <cellStyle name="Style 1" xfId="93"/>
    <cellStyle name="Title" xfId="94"/>
    <cellStyle name="Verificación" xfId="47"/>
    <cellStyle name="Warning Text" xfId="95"/>
  </cellStyles>
  <dxfs count="1">
    <dxf>
      <font>
        <b/>
        <i/>
        <condense val="0"/>
        <extend val="0"/>
        <color indexed="10"/>
      </font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PE"/>
  <c:chart>
    <c:title>
      <c:tx>
        <c:rich>
          <a:bodyPr/>
          <a:lstStyle/>
          <a:p>
            <a:pPr>
              <a:defRPr lang="en-US"/>
            </a:pPr>
            <a:r>
              <a:rPr lang="en-US"/>
              <a:t>Costo Unitario Eficiente por Dualidad - S/./kW-mes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32965068494382715"/>
          <c:y val="0.19911697575972859"/>
          <c:w val="0.64272675444355143"/>
          <c:h val="0.58892664725261856"/>
        </c:manualLayout>
      </c:layout>
      <c:barChart>
        <c:barDir val="col"/>
        <c:grouping val="stacked"/>
        <c:ser>
          <c:idx val="0"/>
          <c:order val="0"/>
          <c:tx>
            <c:v>Costo Eficiente por Dualidad</c:v>
          </c:tx>
          <c:cat>
            <c:strRef>
              <c:f>'Results-CCUPS'!$D$7:$F$7</c:f>
              <c:strCache>
                <c:ptCount val="2"/>
                <c:pt idx="0">
                  <c:v>GART</c:v>
                </c:pt>
                <c:pt idx="1">
                  <c:v>Revisión de Estudio</c:v>
                </c:pt>
              </c:strCache>
            </c:strRef>
          </c:cat>
          <c:val>
            <c:numRef>
              <c:f>'Results-CCUPS'!$D$47:$F$47</c:f>
              <c:numCache>
                <c:formatCode>_ * #,##0.00_ ;_ * \-#,##0.00_ ;_ * "-"??_ ;_ @_ </c:formatCode>
                <c:ptCount val="2"/>
                <c:pt idx="0">
                  <c:v>1.66</c:v>
                </c:pt>
                <c:pt idx="1">
                  <c:v>1.82</c:v>
                </c:pt>
              </c:numCache>
            </c:numRef>
          </c:val>
        </c:ser>
        <c:overlap val="100"/>
        <c:axId val="78346112"/>
        <c:axId val="78347648"/>
      </c:barChart>
      <c:catAx>
        <c:axId val="7834611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s-PE"/>
          </a:p>
        </c:txPr>
        <c:crossAx val="78347648"/>
        <c:crosses val="autoZero"/>
        <c:auto val="1"/>
        <c:lblAlgn val="ctr"/>
        <c:lblOffset val="100"/>
      </c:catAx>
      <c:valAx>
        <c:axId val="78347648"/>
        <c:scaling>
          <c:orientation val="minMax"/>
        </c:scaling>
        <c:axPos val="l"/>
        <c:majorGridlines/>
        <c:numFmt formatCode="_ * #,##0.00_ ;_ * \-#,##0.00_ ;_ * &quot;-&quot;??_ ;_ @_ " sourceLinked="1"/>
        <c:tickLblPos val="nextTo"/>
        <c:txPr>
          <a:bodyPr/>
          <a:lstStyle/>
          <a:p>
            <a:pPr>
              <a:defRPr lang="en-US"/>
            </a:pPr>
            <a:endParaRPr lang="es-PE"/>
          </a:p>
        </c:txPr>
        <c:crossAx val="78346112"/>
        <c:crosses val="autoZero"/>
        <c:crossBetween val="between"/>
      </c:valAx>
      <c:dTable>
        <c:showHorzBorder val="1"/>
        <c:showVertBorder val="1"/>
        <c:showOutline val="1"/>
        <c:txPr>
          <a:bodyPr/>
          <a:lstStyle/>
          <a:p>
            <a:pPr rtl="0">
              <a:defRPr lang="en-US"/>
            </a:pPr>
            <a:endParaRPr lang="es-PE"/>
          </a:p>
        </c:txPr>
      </c:dTable>
      <c:spPr>
        <a:solidFill>
          <a:srgbClr val="FFFFCC"/>
        </a:solidFill>
      </c:spPr>
    </c:plotArea>
    <c:plotVisOnly val="1"/>
    <c:dispBlanksAs val="gap"/>
  </c:chart>
  <c:spPr>
    <a:solidFill>
      <a:schemeClr val="accent3">
        <a:lumMod val="20000"/>
        <a:lumOff val="80000"/>
      </a:schemeClr>
    </a:solidFill>
    <a:ln>
      <a:noFill/>
    </a:ln>
  </c:spPr>
  <c:printSettings>
    <c:headerFooter/>
    <c:pageMargins b="0.75000000000000655" l="0.70000000000000062" r="0.70000000000000062" t="0.750000000000006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PE"/>
  <c:chart>
    <c:title>
      <c:tx>
        <c:rich>
          <a:bodyPr/>
          <a:lstStyle/>
          <a:p>
            <a:pPr>
              <a:defRPr lang="en-US" sz="1600"/>
            </a:pPr>
            <a:r>
              <a:rPr lang="en-US" sz="1600"/>
              <a:t>Costos de Inversión con Dualidad - kUS$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32965068494382738"/>
          <c:y val="0.13858695652173941"/>
          <c:w val="0.64272675444355176"/>
          <c:h val="0.64945652173913049"/>
        </c:manualLayout>
      </c:layout>
      <c:barChart>
        <c:barDir val="col"/>
        <c:grouping val="stacked"/>
        <c:ser>
          <c:idx val="0"/>
          <c:order val="0"/>
          <c:cat>
            <c:strRef>
              <c:f>'Results-CCUPS'!$D$7:$F$7</c:f>
              <c:strCache>
                <c:ptCount val="2"/>
                <c:pt idx="0">
                  <c:v>GART</c:v>
                </c:pt>
                <c:pt idx="1">
                  <c:v>Revisión de Estudio</c:v>
                </c:pt>
              </c:strCache>
            </c:strRef>
          </c:cat>
          <c:val>
            <c:numRef>
              <c:f>'Results-CCUPS'!$D$32:$F$32</c:f>
              <c:numCache>
                <c:formatCode>_ * #,##0_ ;_ * \-#,##0_ ;_ * "-"??_ ;_ @_ </c:formatCode>
                <c:ptCount val="2"/>
                <c:pt idx="0">
                  <c:v>63083.54114265064</c:v>
                </c:pt>
                <c:pt idx="1">
                  <c:v>63781.269032386204</c:v>
                </c:pt>
              </c:numCache>
            </c:numRef>
          </c:val>
        </c:ser>
        <c:overlap val="100"/>
        <c:axId val="78401920"/>
        <c:axId val="78403456"/>
      </c:barChart>
      <c:catAx>
        <c:axId val="7840192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s-PE"/>
          </a:p>
        </c:txPr>
        <c:crossAx val="78403456"/>
        <c:crosses val="autoZero"/>
        <c:auto val="1"/>
        <c:lblAlgn val="ctr"/>
        <c:lblOffset val="100"/>
      </c:catAx>
      <c:valAx>
        <c:axId val="78403456"/>
        <c:scaling>
          <c:orientation val="minMax"/>
        </c:scaling>
        <c:axPos val="l"/>
        <c:majorGridlines/>
        <c:numFmt formatCode="_ * #,##0_ ;_ * \-#,##0_ ;_ * &quot;-&quot;??_ ;_ @_ " sourceLinked="1"/>
        <c:tickLblPos val="nextTo"/>
        <c:txPr>
          <a:bodyPr/>
          <a:lstStyle/>
          <a:p>
            <a:pPr>
              <a:defRPr lang="en-US"/>
            </a:pPr>
            <a:endParaRPr lang="es-PE"/>
          </a:p>
        </c:txPr>
        <c:crossAx val="78401920"/>
        <c:crosses val="autoZero"/>
        <c:crossBetween val="between"/>
      </c:valAx>
      <c:dTable>
        <c:showHorzBorder val="1"/>
        <c:showVertBorder val="1"/>
        <c:showOutline val="1"/>
        <c:txPr>
          <a:bodyPr/>
          <a:lstStyle/>
          <a:p>
            <a:pPr rtl="0">
              <a:defRPr lang="en-US"/>
            </a:pPr>
            <a:endParaRPr lang="es-PE"/>
          </a:p>
        </c:txPr>
      </c:dTable>
      <c:spPr>
        <a:solidFill>
          <a:srgbClr val="FFFFCC"/>
        </a:solidFill>
      </c:spPr>
    </c:plotArea>
    <c:plotVisOnly val="1"/>
    <c:dispBlanksAs val="gap"/>
  </c:chart>
  <c:spPr>
    <a:solidFill>
      <a:schemeClr val="accent3">
        <a:lumMod val="20000"/>
        <a:lumOff val="80000"/>
      </a:schemeClr>
    </a:solidFill>
    <a:ln>
      <a:noFill/>
    </a:ln>
  </c:spPr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PE"/>
  <c:chart>
    <c:title>
      <c:tx>
        <c:rich>
          <a:bodyPr/>
          <a:lstStyle/>
          <a:p>
            <a:pPr>
              <a:defRPr lang="en-US"/>
            </a:pPr>
            <a:r>
              <a:rPr lang="en-US"/>
              <a:t>Costo de Stock de Combustible- kUS$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32965068494382754"/>
          <c:y val="0.13858695652173941"/>
          <c:w val="0.64272675444355221"/>
          <c:h val="0.64945652173913049"/>
        </c:manualLayout>
      </c:layout>
      <c:barChart>
        <c:barDir val="col"/>
        <c:grouping val="stacked"/>
        <c:ser>
          <c:idx val="0"/>
          <c:order val="0"/>
          <c:cat>
            <c:strRef>
              <c:f>'Results-CCUPS'!$D$7:$F$7</c:f>
              <c:strCache>
                <c:ptCount val="2"/>
                <c:pt idx="0">
                  <c:v>GART</c:v>
                </c:pt>
                <c:pt idx="1">
                  <c:v>Revisión de Estudio</c:v>
                </c:pt>
              </c:strCache>
            </c:strRef>
          </c:cat>
          <c:val>
            <c:numRef>
              <c:f>'Results-CCUPS'!$D$36:$F$36</c:f>
              <c:numCache>
                <c:formatCode>_ * #,##0_ ;_ * \-#,##0_ ;_ * "-"??_ ;_ @_ </c:formatCode>
                <c:ptCount val="2"/>
                <c:pt idx="0">
                  <c:v>53.679491942491822</c:v>
                </c:pt>
                <c:pt idx="1">
                  <c:v>83.471804415687956</c:v>
                </c:pt>
              </c:numCache>
            </c:numRef>
          </c:val>
        </c:ser>
        <c:overlap val="100"/>
        <c:axId val="78568064"/>
        <c:axId val="83034496"/>
      </c:barChart>
      <c:catAx>
        <c:axId val="7856806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s-PE"/>
          </a:p>
        </c:txPr>
        <c:crossAx val="83034496"/>
        <c:crosses val="autoZero"/>
        <c:auto val="1"/>
        <c:lblAlgn val="ctr"/>
        <c:lblOffset val="100"/>
      </c:catAx>
      <c:valAx>
        <c:axId val="83034496"/>
        <c:scaling>
          <c:orientation val="minMax"/>
        </c:scaling>
        <c:axPos val="l"/>
        <c:majorGridlines/>
        <c:numFmt formatCode="_ * #,##0_ ;_ * \-#,##0_ ;_ * &quot;-&quot;??_ ;_ @_ " sourceLinked="1"/>
        <c:tickLblPos val="nextTo"/>
        <c:txPr>
          <a:bodyPr/>
          <a:lstStyle/>
          <a:p>
            <a:pPr>
              <a:defRPr lang="en-US"/>
            </a:pPr>
            <a:endParaRPr lang="es-PE"/>
          </a:p>
        </c:txPr>
        <c:crossAx val="78568064"/>
        <c:crosses val="autoZero"/>
        <c:crossBetween val="between"/>
      </c:valAx>
      <c:dTable>
        <c:showHorzBorder val="1"/>
        <c:showVertBorder val="1"/>
        <c:showOutline val="1"/>
        <c:txPr>
          <a:bodyPr/>
          <a:lstStyle/>
          <a:p>
            <a:pPr rtl="0">
              <a:defRPr lang="en-US"/>
            </a:pPr>
            <a:endParaRPr lang="es-PE"/>
          </a:p>
        </c:txPr>
      </c:dTable>
      <c:spPr>
        <a:solidFill>
          <a:srgbClr val="FFFFCC"/>
        </a:solidFill>
      </c:spPr>
    </c:plotArea>
    <c:plotVisOnly val="1"/>
    <c:dispBlanksAs val="gap"/>
  </c:chart>
  <c:spPr>
    <a:solidFill>
      <a:schemeClr val="accent3">
        <a:lumMod val="20000"/>
        <a:lumOff val="80000"/>
      </a:schemeClr>
    </a:solidFill>
    <a:ln>
      <a:noFill/>
    </a:ln>
  </c:spPr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16</xdr:row>
      <xdr:rowOff>152400</xdr:rowOff>
    </xdr:from>
    <xdr:to>
      <xdr:col>9</xdr:col>
      <xdr:colOff>713790</xdr:colOff>
      <xdr:row>26</xdr:row>
      <xdr:rowOff>182526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/>
        <a:srcRect l="8109" t="61216" r="46319" b="16977"/>
        <a:stretch>
          <a:fillRect/>
        </a:stretch>
      </xdr:blipFill>
      <xdr:spPr bwMode="auto">
        <a:xfrm>
          <a:off x="1809750" y="3238500"/>
          <a:ext cx="5390565" cy="193512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215348</xdr:colOff>
      <xdr:row>57</xdr:row>
      <xdr:rowOff>41413</xdr:rowOff>
    </xdr:from>
    <xdr:to>
      <xdr:col>34</xdr:col>
      <xdr:colOff>113504</xdr:colOff>
      <xdr:row>71</xdr:row>
      <xdr:rowOff>137650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22048" y="7509013"/>
          <a:ext cx="5415329" cy="34028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183174</xdr:colOff>
      <xdr:row>91</xdr:row>
      <xdr:rowOff>95249</xdr:rowOff>
    </xdr:from>
    <xdr:to>
      <xdr:col>42</xdr:col>
      <xdr:colOff>531935</xdr:colOff>
      <xdr:row>118</xdr:row>
      <xdr:rowOff>90637</xdr:rowOff>
    </xdr:to>
    <xdr:pic>
      <xdr:nvPicPr>
        <xdr:cNvPr id="4" name="3 Imagen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035597" y="16016653"/>
          <a:ext cx="5162550" cy="469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713014</xdr:colOff>
      <xdr:row>20</xdr:row>
      <xdr:rowOff>123263</xdr:rowOff>
    </xdr:from>
    <xdr:to>
      <xdr:col>15</xdr:col>
      <xdr:colOff>582705</xdr:colOff>
      <xdr:row>38</xdr:row>
      <xdr:rowOff>171449</xdr:rowOff>
    </xdr:to>
    <xdr:graphicFrame macro="">
      <xdr:nvGraphicFramePr>
        <xdr:cNvPr id="1025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100854</xdr:colOff>
      <xdr:row>42</xdr:row>
      <xdr:rowOff>28575</xdr:rowOff>
    </xdr:from>
    <xdr:to>
      <xdr:col>13</xdr:col>
      <xdr:colOff>386604</xdr:colOff>
      <xdr:row>57</xdr:row>
      <xdr:rowOff>137832</xdr:rowOff>
    </xdr:to>
    <xdr:graphicFrame macro="">
      <xdr:nvGraphicFramePr>
        <xdr:cNvPr id="3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533400</xdr:colOff>
      <xdr:row>42</xdr:row>
      <xdr:rowOff>66675</xdr:rowOff>
    </xdr:from>
    <xdr:to>
      <xdr:col>17</xdr:col>
      <xdr:colOff>752475</xdr:colOff>
      <xdr:row>57</xdr:row>
      <xdr:rowOff>152400</xdr:rowOff>
    </xdr:to>
    <xdr:graphicFrame macro="">
      <xdr:nvGraphicFramePr>
        <xdr:cNvPr id="4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Relapa\OFERTAS\7417\STIMA\7417sti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Relapa\OFERTAS\7422\DPTO\CIVIL\7422CWX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17\STIMA\7417sti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22\DPTO\CIVIL\7422CWX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5\c\SISTEMA%20DE%20MODULOS\BASE%20DE%20DATOS\TIPO%20DE%20CAMBI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art03\FITA\TARMAY05\ABS%20OBSERVACIONES\CUADR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ingweb\Comun\DED\Tarnov02\Cuadros%200209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art03\FITA\01%20Presupuestos\LT%20y%20Sub-Estaciones\2001\010-01EM%20OC%20y%20Montaje%20Subestaciones%20LT%20Oroya%20-%20Antamina\01%20Presupuesto\Presupuestos\Revisi&#243;n%20Abril%2020\Revision%20Reuni&#243;n%20Jueves%2026\Suministros%20LT%20220%20kV%20-%20(Finch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E%20PARCIAL%20III/PARTE%20B/SISTEMA%20DE%20MODULOS/INVERSION/MODULO%20DE%20SUBESTACIONES/I-218%20al%20I-221%20M&#243;d%20OC-ED-RTP-IE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Relapa\OFERTAS\7422\RDO\7422RDO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Dpt_Ppto\WINDOWS.000\TEMP\Presupuesto%20transeme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OFERTAS/7422/RDO/7422RDO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OFERTAS/7422/DPTO/CIVIL/7422CWX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Relapa\Pascal\La%20Pampilla\Construction%20Subcontract\TIPIEL\Doc%2017-08-02\Revamping%20UDP%20II%20-%20%20Work%20Quantities%20Rev.%20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ELECTMEC\Lineas\1999\ETECEN\LP-004-99-1\Presupuesto\Plani%20LP-004-9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OFERTAS/7417/STIMA/7417sti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art03\FITA\01%20Presupuestos\Petroleo%20y%20Petroquimica\2001\026-01-EM%20RELAPASA%20Nuevas%20Unidades%20%20Vacio%20II%20y%20Visbreaking\02%20Propuesta\Etapa%20I%20Vacio\HGA%20Rev%201\Plani%20Civil%20Etapa%20I%20Rev%2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es2\aplicaciones\EDGAR\tarnov00\RECONSIDERACION\INF_CTE\INFORMACI&#211;N%20FITA%20NOV%202000_c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1.CUCSS_0511%20FS-Abr11%20Rev2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Usuario/CONFIG~1/Temp/Rar$DI28.812/2.%20Costos%20Actualizados%20GT%20Pro%20Rev3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.Kiev-Asoc/1.3.KievAsoc-Home/Kiev%20Asoc/Projects_2010/19.Yanacocha/FITA-2010/Calculo%20tarifario/Potencia_Punta_051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CUCSS_0511%20GAR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STRSUMM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7422CW00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TRSUMM0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7422CW00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ipo de Cambio"/>
      <sheetName val="datos"/>
      <sheetName val="#¡REF"/>
      <sheetName val="FORMA- RE1"/>
      <sheetName val="FORMA-SE2"/>
      <sheetName val="FORMA-ST1"/>
      <sheetName val="FORMA-LM3"/>
      <sheetName val="FORMA-LM1"/>
      <sheetName val="FORMA-LS1-LS2"/>
      <sheetName val="FORMA-LS3"/>
      <sheetName val="FORMA-(SE1)"/>
      <sheetName val="SE_Chavarria"/>
      <sheetName val="SE_Chiclayo_Oeste"/>
      <sheetName val="SE_Chimbote1"/>
      <sheetName val="SE_Ica"/>
      <sheetName val="SE_Independencia"/>
      <sheetName val="SE_Paramonga_Nueva"/>
      <sheetName val="SE_Piura_Oeste"/>
      <sheetName val="SE_San_Juan"/>
      <sheetName val="SE_Santa_Rosa"/>
      <sheetName val="SE_Trujillo_Norte"/>
      <sheetName val="FORMA-RL1"/>
      <sheetName val="C.A.P. 10.2000"/>
      <sheetName val="auxiliar"/>
      <sheetName val="Precio Barra Eq. MT"/>
      <sheetName val="Tarifa Barra"/>
      <sheetName val="Pliegos"/>
      <sheetName val="Cuadro B-1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DATOS"/>
      <sheetName val="PRE CMB"/>
      <sheetName val="CC.HH."/>
      <sheetName val="CC.TT."/>
      <sheetName val="PROYECTOS"/>
      <sheetName val="3.1"/>
      <sheetName val="3.2"/>
      <sheetName val="4.1"/>
      <sheetName val="4.2"/>
      <sheetName val="4.3"/>
      <sheetName val="4.4"/>
      <sheetName val="4.5 A"/>
      <sheetName val="4.6"/>
      <sheetName val="5.1"/>
      <sheetName val="5.2"/>
      <sheetName val="5.3A"/>
      <sheetName val="5.3B"/>
      <sheetName val="5.4"/>
      <sheetName val="5.5"/>
      <sheetName val="5.6 A"/>
      <sheetName val="5.6 B"/>
      <sheetName val="CANON"/>
      <sheetName val="7.1"/>
      <sheetName val="7.2"/>
      <sheetName val="SINAC CMB"/>
      <sheetName val="FP-A"/>
      <sheetName val="Comp_D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DEMANDA"/>
      <sheetName val="C.H-OBRAS"/>
      <sheetName val="TERMICAS-SICN-SUR"/>
      <sheetName val="BSICNSU3"/>
      <sheetName val="CV-SICN-SUR"/>
      <sheetName val="CUADRO56"/>
      <sheetName val="CUADRO58"/>
      <sheetName val="CUADRO56isc"/>
      <sheetName val="CUADRO58isc"/>
      <sheetName val="cua58-resumen"/>
      <sheetName val="CV PERSEO"/>
      <sheetName val="CV PERSEO ISC"/>
      <sheetName val="MRFO"/>
      <sheetName val="Precio Básico de Potencia"/>
      <sheetName val="Resumen PBP"/>
      <sheetName val="CANON"/>
      <sheetName val="CONS ES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resentación"/>
      <sheetName val="RESUMEN-LT"/>
      <sheetName val="Resumen"/>
      <sheetName val="Sum 1"/>
      <sheetName val="Torres"/>
      <sheetName val="Cond"/>
      <sheetName val="Aisl"/>
      <sheetName val="Accs"/>
      <sheetName val="Caden"/>
      <sheetName val="Pta"/>
      <sheetName val="Herr"/>
      <sheetName val="Equip"/>
      <sheetName val="Controls"/>
      <sheetName val="Condiciones"/>
      <sheetName val="Res Sum"/>
      <sheetName val="Pruebas"/>
      <sheetName val="Crono Valor"/>
      <sheetName val="Crono entreg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nf de S.E."/>
      <sheetName val="Area Edif Control"/>
      <sheetName val="Resumen OCG"/>
      <sheetName val="I-218 Form OCG"/>
      <sheetName val="Mód OCG"/>
      <sheetName val="Metrado OCG"/>
      <sheetName val="Resumen EDIF"/>
      <sheetName val="I-219 Form Edif"/>
      <sheetName val="Mód Edif"/>
      <sheetName val="Metrado Edif"/>
      <sheetName val="Resumen RTP"/>
      <sheetName val="I-220 Form RTP. Dpto 1"/>
      <sheetName val="Mód RTP"/>
      <sheetName val="Equipos RTP"/>
      <sheetName val="Diseño Red Tierra Prof"/>
      <sheetName val="Resumen IEE"/>
      <sheetName val="I-221 Form IEE. Dpto 1"/>
      <sheetName val="Mód IEE"/>
      <sheetName val="Equipos IEEE"/>
    </sheetNames>
    <sheetDataSet>
      <sheetData sheetId="0" refreshError="1">
        <row r="2">
          <cell r="I2" t="str">
            <v>EDIFICIO DE CONTROL</v>
          </cell>
        </row>
        <row r="3">
          <cell r="B3" t="str">
            <v>CODIGO</v>
          </cell>
          <cell r="J3" t="str">
            <v>AREA TOTAL (m2)</v>
          </cell>
        </row>
        <row r="4">
          <cell r="B4" t="str">
            <v>S.E. MAT/AT</v>
          </cell>
        </row>
        <row r="5">
          <cell r="B5" t="str">
            <v>COC1E220DB060DB-0910</v>
          </cell>
          <cell r="J5">
            <v>192</v>
          </cell>
        </row>
        <row r="6">
          <cell r="B6" t="str">
            <v>COC1M220DB060DB-0310</v>
          </cell>
          <cell r="J6">
            <v>144</v>
          </cell>
        </row>
        <row r="7">
          <cell r="B7" t="str">
            <v>COENI220DB060DB-0306</v>
          </cell>
          <cell r="J7">
            <v>1680</v>
          </cell>
        </row>
        <row r="8">
          <cell r="B8" t="str">
            <v>COC1M220DB060DB-0206</v>
          </cell>
          <cell r="J8">
            <v>990</v>
          </cell>
        </row>
        <row r="9">
          <cell r="B9" t="str">
            <v>COC1E220DB060SB-0302</v>
          </cell>
          <cell r="J9">
            <v>192</v>
          </cell>
        </row>
        <row r="10">
          <cell r="B10" t="str">
            <v>COC1E220DB060DB-0711</v>
          </cell>
          <cell r="J10">
            <v>192</v>
          </cell>
        </row>
        <row r="11">
          <cell r="B11" t="str">
            <v>COC1E220DB060DB-0206</v>
          </cell>
          <cell r="J11">
            <v>192</v>
          </cell>
        </row>
        <row r="12">
          <cell r="B12" t="str">
            <v>COC1E220DB060DB-0205</v>
          </cell>
          <cell r="J12">
            <v>192</v>
          </cell>
        </row>
        <row r="13">
          <cell r="B13" t="str">
            <v>COC1E220DB060DB-0204</v>
          </cell>
          <cell r="J13">
            <v>192</v>
          </cell>
        </row>
        <row r="14">
          <cell r="B14" t="str">
            <v>COC1M220DB023SB-0406</v>
          </cell>
          <cell r="J14">
            <v>192</v>
          </cell>
        </row>
        <row r="15">
          <cell r="B15" t="str">
            <v>S.E. AT/MT</v>
          </cell>
        </row>
        <row r="16">
          <cell r="B16" t="str">
            <v>SIC1E060SB010LT-0101</v>
          </cell>
          <cell r="J16">
            <v>100</v>
          </cell>
        </row>
        <row r="17">
          <cell r="B17" t="str">
            <v>SIC1E060SB023LT-0201</v>
          </cell>
          <cell r="J17">
            <v>100</v>
          </cell>
        </row>
        <row r="18">
          <cell r="B18" t="str">
            <v>COC1M060DB023SB-0511</v>
          </cell>
          <cell r="J18">
            <v>204</v>
          </cell>
        </row>
        <row r="19">
          <cell r="B19" t="str">
            <v>COC1M060SB023SB-0311</v>
          </cell>
          <cell r="J19">
            <v>204</v>
          </cell>
        </row>
        <row r="20">
          <cell r="B20" t="str">
            <v>COC1M060SB023SB-0307</v>
          </cell>
          <cell r="J20">
            <v>156</v>
          </cell>
        </row>
        <row r="21">
          <cell r="B21" t="str">
            <v>COC1M060SB023SB-0215</v>
          </cell>
          <cell r="J21">
            <v>234</v>
          </cell>
        </row>
        <row r="22">
          <cell r="B22" t="str">
            <v>COC1M060SB023SB-0211</v>
          </cell>
          <cell r="J22">
            <v>204</v>
          </cell>
        </row>
        <row r="23">
          <cell r="B23" t="str">
            <v>COC1M060SB023SB-0207</v>
          </cell>
          <cell r="J23">
            <v>156</v>
          </cell>
        </row>
        <row r="24">
          <cell r="B24" t="str">
            <v>COC1M060SB023SB-0107</v>
          </cell>
          <cell r="J24">
            <v>156</v>
          </cell>
        </row>
        <row r="25">
          <cell r="B25" t="str">
            <v>COC1I060SB023SB-0515</v>
          </cell>
          <cell r="J25">
            <v>990</v>
          </cell>
        </row>
        <row r="26">
          <cell r="B26" t="str">
            <v>COC1I060SB023SB-0415</v>
          </cell>
          <cell r="J26">
            <v>690</v>
          </cell>
        </row>
        <row r="27">
          <cell r="B27" t="str">
            <v>COC1I060SB023SB-0311</v>
          </cell>
          <cell r="J27">
            <v>690</v>
          </cell>
        </row>
        <row r="28">
          <cell r="B28" t="str">
            <v>COC1I060SB023SB-0215</v>
          </cell>
          <cell r="J28">
            <v>690</v>
          </cell>
        </row>
        <row r="29">
          <cell r="B29" t="str">
            <v>COC1I060SB023SB-0211</v>
          </cell>
          <cell r="J29">
            <v>690</v>
          </cell>
        </row>
        <row r="30">
          <cell r="B30" t="str">
            <v>COC1M060SB023SB-0407</v>
          </cell>
          <cell r="J30">
            <v>156</v>
          </cell>
        </row>
        <row r="31">
          <cell r="B31" t="str">
            <v>COC1M060SB023SB-0315</v>
          </cell>
          <cell r="J31">
            <v>234</v>
          </cell>
        </row>
        <row r="32">
          <cell r="B32" t="str">
            <v>COC1M060LT023SB-0107</v>
          </cell>
          <cell r="J32">
            <v>156</v>
          </cell>
        </row>
        <row r="33">
          <cell r="B33" t="str">
            <v>COC1M060DB023SB-0607</v>
          </cell>
          <cell r="J33">
            <v>156</v>
          </cell>
        </row>
        <row r="34">
          <cell r="B34" t="str">
            <v>COC1M060DB023SB-0311</v>
          </cell>
          <cell r="J34">
            <v>204</v>
          </cell>
        </row>
        <row r="35">
          <cell r="B35" t="str">
            <v>COC1M060DB023SB-0307</v>
          </cell>
          <cell r="J35">
            <v>156</v>
          </cell>
        </row>
        <row r="36">
          <cell r="B36" t="str">
            <v>COC1I060SB023SB-0015</v>
          </cell>
          <cell r="J36">
            <v>690</v>
          </cell>
        </row>
        <row r="37">
          <cell r="B37" t="str">
            <v>COC1I060DB023SB-0315</v>
          </cell>
          <cell r="J37">
            <v>690</v>
          </cell>
        </row>
        <row r="38">
          <cell r="B38" t="str">
            <v>COC1I060DB023SB-0311</v>
          </cell>
          <cell r="J38">
            <v>690</v>
          </cell>
        </row>
        <row r="39">
          <cell r="B39" t="str">
            <v>COC1I060DB023SB-0011</v>
          </cell>
          <cell r="J39">
            <v>690</v>
          </cell>
        </row>
        <row r="40">
          <cell r="B40" t="str">
            <v>COC1E060SB023SB-0108</v>
          </cell>
          <cell r="J40">
            <v>100</v>
          </cell>
        </row>
        <row r="41">
          <cell r="B41" t="str">
            <v>COC1E060LT023SB-0106</v>
          </cell>
          <cell r="J41">
            <v>100</v>
          </cell>
        </row>
        <row r="42">
          <cell r="B42" t="str">
            <v>COC1E060LT023SB-0104</v>
          </cell>
          <cell r="J42">
            <v>100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occ"/>
      <sheetName val="steel"/>
    </sheetNames>
    <sheetDataSet>
      <sheetData sheetId="0" refreshError="1"/>
      <sheetData sheetId="1" refreshError="1">
        <row r="8">
          <cell r="F8" t="str">
            <v>PRICES</v>
          </cell>
        </row>
        <row r="9">
          <cell r="C9" t="str">
            <v>D E S C R I P T I O N</v>
          </cell>
          <cell r="D9" t="str">
            <v xml:space="preserve"> U.M.</v>
          </cell>
          <cell r="E9" t="str">
            <v xml:space="preserve"> Q.TY</v>
          </cell>
          <cell r="F9" t="str">
            <v>U. P.  SUPPLY</v>
          </cell>
          <cell r="G9" t="str">
            <v>U.P. ERECTION</v>
          </cell>
          <cell r="H9" t="str">
            <v>TOT. SUPPLY</v>
          </cell>
          <cell r="I9" t="str">
            <v>TOT. ERECTION</v>
          </cell>
          <cell r="J9" t="str">
            <v>GRAND TOTAL</v>
          </cell>
        </row>
        <row r="10">
          <cell r="F10" t="str">
            <v>(USD/U.M.)</v>
          </cell>
          <cell r="G10" t="str">
            <v>(USD/U.M.)</v>
          </cell>
          <cell r="H10" t="str">
            <v>(USD)</v>
          </cell>
          <cell r="I10" t="str">
            <v>(USD)</v>
          </cell>
          <cell r="J10" t="str">
            <v>(USD)</v>
          </cell>
        </row>
        <row r="12">
          <cell r="C12" t="str">
            <v>Steel Structures Type 1 (Trestle)</v>
          </cell>
          <cell r="D12" t="str">
            <v>kg</v>
          </cell>
          <cell r="E12">
            <v>0</v>
          </cell>
        </row>
        <row r="13">
          <cell r="C13" t="str">
            <v>Steel Structures Type 2 (Pipe rack)</v>
          </cell>
          <cell r="D13" t="str">
            <v>kg</v>
          </cell>
          <cell r="E13">
            <v>21423</v>
          </cell>
        </row>
        <row r="14">
          <cell r="C14" t="str">
            <v>Steel Structures Type 2 (Structures)</v>
          </cell>
          <cell r="D14" t="str">
            <v>kg</v>
          </cell>
          <cell r="E14">
            <v>67949</v>
          </cell>
        </row>
        <row r="15">
          <cell r="C15" t="str">
            <v>Steel Structures Type 3 (Platforms)</v>
          </cell>
          <cell r="D15" t="str">
            <v>kg</v>
          </cell>
          <cell r="E15">
            <v>1307</v>
          </cell>
        </row>
        <row r="16">
          <cell r="C16" t="str">
            <v>Steel Structures Type 4 (Count.sad.)</v>
          </cell>
          <cell r="D16" t="str">
            <v>kg</v>
          </cell>
          <cell r="E16">
            <v>0</v>
          </cell>
        </row>
        <row r="17">
          <cell r="C17" t="str">
            <v>Handrails straight</v>
          </cell>
          <cell r="D17" t="str">
            <v>kg</v>
          </cell>
          <cell r="E17">
            <v>3279</v>
          </cell>
        </row>
        <row r="18">
          <cell r="C18" t="str">
            <v xml:space="preserve">Handrails for sloped stair </v>
          </cell>
          <cell r="D18" t="str">
            <v>kg</v>
          </cell>
          <cell r="E18">
            <v>251</v>
          </cell>
        </row>
        <row r="19">
          <cell r="C19" t="str">
            <v>Handrails circular</v>
          </cell>
          <cell r="D19" t="str">
            <v>kg</v>
          </cell>
          <cell r="E19">
            <v>361</v>
          </cell>
        </row>
        <row r="20">
          <cell r="C20" t="str">
            <v>Galvanized grating straight flooring</v>
          </cell>
          <cell r="D20" t="str">
            <v>kg</v>
          </cell>
          <cell r="E20">
            <v>12787</v>
          </cell>
        </row>
        <row r="21">
          <cell r="C21" t="str">
            <v>Galvanized grating circular flooring</v>
          </cell>
          <cell r="D21" t="str">
            <v>kg</v>
          </cell>
          <cell r="E21">
            <v>522</v>
          </cell>
        </row>
        <row r="22">
          <cell r="C22" t="str">
            <v>Galvanized grating stair steps</v>
          </cell>
          <cell r="D22" t="str">
            <v>kg</v>
          </cell>
          <cell r="E22">
            <v>495</v>
          </cell>
        </row>
        <row r="23">
          <cell r="C23" t="str">
            <v>Checkered plate straight flooring</v>
          </cell>
          <cell r="D23" t="str">
            <v>kg</v>
          </cell>
          <cell r="E23">
            <v>0</v>
          </cell>
        </row>
        <row r="24">
          <cell r="C24" t="str">
            <v>Corrugated steel plate for flooring</v>
          </cell>
          <cell r="D24" t="str">
            <v>kg</v>
          </cell>
          <cell r="E24">
            <v>0</v>
          </cell>
        </row>
        <row r="25">
          <cell r="C25" t="str">
            <v>Checkered plate circular flooring</v>
          </cell>
          <cell r="D25" t="str">
            <v>kg</v>
          </cell>
          <cell r="E25">
            <v>0</v>
          </cell>
        </row>
        <row r="26">
          <cell r="C26" t="str">
            <v>Checkered plate stair steps</v>
          </cell>
          <cell r="D26" t="str">
            <v>kg</v>
          </cell>
          <cell r="E26">
            <v>0</v>
          </cell>
        </row>
        <row r="27">
          <cell r="C27" t="str">
            <v>Ladders with safety cage</v>
          </cell>
          <cell r="D27" t="str">
            <v>kg</v>
          </cell>
          <cell r="E27">
            <v>1241</v>
          </cell>
        </row>
        <row r="28">
          <cell r="C28" t="str">
            <v>Ladders without safety cage</v>
          </cell>
          <cell r="D28" t="str">
            <v>kg</v>
          </cell>
          <cell r="E28">
            <v>653</v>
          </cell>
        </row>
        <row r="29">
          <cell r="C29" t="str">
            <v>Roofing Corr. Prep. Galv. Steel Sheet 8/10</v>
          </cell>
          <cell r="D29" t="str">
            <v>m2</v>
          </cell>
          <cell r="E29">
            <v>0</v>
          </cell>
        </row>
        <row r="30">
          <cell r="C30" t="str">
            <v>Roofing type Prep.Galv. Sandwich Panels</v>
          </cell>
          <cell r="D30" t="str">
            <v>m2</v>
          </cell>
          <cell r="E30">
            <v>0</v>
          </cell>
        </row>
        <row r="31">
          <cell r="C31" t="str">
            <v>Siding Corr. Prep. Galv. Steel Sheet 8/10</v>
          </cell>
          <cell r="D31" t="str">
            <v>m2</v>
          </cell>
          <cell r="E31">
            <v>0</v>
          </cell>
        </row>
        <row r="32">
          <cell r="C32" t="str">
            <v>Siding type Prep.Galv. Sandwich Panels</v>
          </cell>
          <cell r="D32" t="str">
            <v>m2</v>
          </cell>
          <cell r="E32">
            <v>0</v>
          </cell>
        </row>
        <row r="33">
          <cell r="C33" t="str">
            <v>Fiberglass translucid sheet</v>
          </cell>
          <cell r="D33" t="str">
            <v>m2</v>
          </cell>
          <cell r="E33">
            <v>0</v>
          </cell>
        </row>
        <row r="34">
          <cell r="C34" t="str">
            <v>Fiberglass translucid double sheet &amp; frame</v>
          </cell>
          <cell r="D34" t="str">
            <v>m2</v>
          </cell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0</v>
          </cell>
        </row>
        <row r="43">
          <cell r="E43">
            <v>0</v>
          </cell>
        </row>
        <row r="46">
          <cell r="C46" t="str">
            <v xml:space="preserve"> TOTAL</v>
          </cell>
          <cell r="D46" t="str">
            <v>kg</v>
          </cell>
          <cell r="E46">
            <v>110268</v>
          </cell>
          <cell r="F46">
            <v>0</v>
          </cell>
          <cell r="J46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RESUMEN"/>
      <sheetName val="Cuadro de Precios"/>
      <sheetName val="PRES LT"/>
      <sheetName val="PU LT"/>
      <sheetName val="LT"/>
      <sheetName val="PRES SS.EE"/>
      <sheetName val="METRAD SS.EE"/>
      <sheetName val="Hoja3"/>
      <sheetName val="G.GENERALES"/>
      <sheetName val="Flujo de Caj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steel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7422CW00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Electrical works"/>
      <sheetName val="Mechanical Modif &amp; erection"/>
      <sheetName val="Mechanical Detail"/>
      <sheetName val="ABOVEGROUND PIPING "/>
      <sheetName val="ABOVEGROUND PIPING DETAIL"/>
      <sheetName val="UNDERGROUND PIPING"/>
      <sheetName val="INSTRUMENTATION"/>
      <sheetName val="SITE PREPARATION"/>
      <sheetName val="STEEL STRUCTURE"/>
      <sheetName val="CIVIL WORKS"/>
      <sheetName val="INSULATION"/>
      <sheetName val="PAI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Impresión"/>
      <sheetName val="Plani"/>
      <sheetName val="Equip"/>
      <sheetName val="Consum"/>
      <sheetName val="GG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TRSUMM0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Impresión"/>
      <sheetName val="Plani"/>
      <sheetName val="Descompuesto"/>
      <sheetName val="Analisis Riesgo"/>
      <sheetName val="Análisis Desv."/>
      <sheetName val="GG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Proyección Demanda SICN"/>
      <sheetName val="Proyección Demanda SIS"/>
      <sheetName val="Precio del Carbón"/>
      <sheetName val="Precio Básico de Potencia"/>
      <sheetName val="Comparac PLibre-PTeórico"/>
      <sheetName val="Fórmula Actualiz P. Potencia"/>
      <sheetName val="Fórmula Actualiz P.Energía SICN"/>
      <sheetName val="Fórmula Actualiz P.Energía 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Parámetros"/>
      <sheetName val="CUCSS"/>
      <sheetName val="GN"/>
      <sheetName val="DUAL"/>
      <sheetName val="IDC"/>
      <sheetName val="Costos CE"/>
      <sheetName val="Resumen"/>
      <sheetName val="Seguro"/>
      <sheetName val="CF personal-GN"/>
      <sheetName val="CF personal-DUAL"/>
      <sheetName val="sist comb dual"/>
      <sheetName val="Tanques"/>
      <sheetName val="Abste GN"/>
      <sheetName val="planta desmineralizadora"/>
      <sheetName val="agua cruda"/>
      <sheetName val="PR2005"/>
      <sheetName val="F_Ajuste"/>
    </sheetNames>
    <sheetDataSet>
      <sheetData sheetId="0" refreshError="1"/>
      <sheetData sheetId="1" refreshError="1"/>
      <sheetData sheetId="2">
        <row r="25">
          <cell r="G25">
            <v>54470.132482362969</v>
          </cell>
        </row>
        <row r="40">
          <cell r="G40">
            <v>3974.4102642568469</v>
          </cell>
        </row>
        <row r="54">
          <cell r="G54">
            <v>1050.4369147527641</v>
          </cell>
        </row>
        <row r="55">
          <cell r="G55">
            <v>734.18688551109437</v>
          </cell>
        </row>
      </sheetData>
      <sheetData sheetId="3">
        <row r="12">
          <cell r="D12">
            <v>0.04</v>
          </cell>
        </row>
        <row r="14">
          <cell r="D14">
            <v>8.0000000000000002E-3</v>
          </cell>
        </row>
        <row r="25">
          <cell r="M25">
            <v>728.22987532266711</v>
          </cell>
        </row>
        <row r="29">
          <cell r="J29">
            <v>9311.136550023235</v>
          </cell>
        </row>
        <row r="58">
          <cell r="R58">
            <v>4.998538324412672E-2</v>
          </cell>
        </row>
        <row r="63">
          <cell r="G63">
            <v>1096.9925975028802</v>
          </cell>
        </row>
        <row r="64">
          <cell r="G64">
            <v>728.22987532266711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GE(GN)"/>
      <sheetName val="GE(DUAL)"/>
      <sheetName val="SIEMENS"/>
      <sheetName val="Dualidad"/>
      <sheetName val="Hoja1"/>
    </sheetNames>
    <sheetDataSet>
      <sheetData sheetId="0">
        <row r="20">
          <cell r="G20">
            <v>90768561.023928121</v>
          </cell>
        </row>
      </sheetData>
      <sheetData sheetId="1">
        <row r="43">
          <cell r="C43">
            <v>3911171.3999999985</v>
          </cell>
        </row>
      </sheetData>
      <sheetData sheetId="2">
        <row r="6">
          <cell r="D6">
            <v>49517000</v>
          </cell>
          <cell r="F6">
            <v>65089500</v>
          </cell>
        </row>
      </sheetData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Parámetros"/>
      <sheetName val="CTE"/>
      <sheetName val="IDC"/>
      <sheetName val="Costos CE"/>
      <sheetName val="CF personal"/>
      <sheetName val="Seguro"/>
      <sheetName val="PR2005"/>
      <sheetName val="Resumen"/>
    </sheetNames>
    <sheetDataSet>
      <sheetData sheetId="0">
        <row r="5">
          <cell r="B5">
            <v>0.12</v>
          </cell>
        </row>
        <row r="20">
          <cell r="B20">
            <v>0.98760000000000003</v>
          </cell>
        </row>
      </sheetData>
      <sheetData sheetId="1"/>
      <sheetData sheetId="2">
        <row r="26">
          <cell r="L26">
            <v>5.3505439434940296</v>
          </cell>
        </row>
      </sheetData>
      <sheetData sheetId="3">
        <row r="79">
          <cell r="J79">
            <v>3265128.46494326</v>
          </cell>
        </row>
      </sheetData>
      <sheetData sheetId="4">
        <row r="21">
          <cell r="E21">
            <v>1033287.2251614863</v>
          </cell>
        </row>
      </sheetData>
      <sheetData sheetId="5">
        <row r="8">
          <cell r="B8">
            <v>730.84400179330476</v>
          </cell>
        </row>
      </sheetData>
      <sheetData sheetId="6">
        <row r="22">
          <cell r="O22">
            <v>1776027.2308937574</v>
          </cell>
        </row>
      </sheetData>
      <sheetData sheetId="7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Parámetros"/>
      <sheetName val="CUCSS"/>
      <sheetName val="GN"/>
      <sheetName val="DUAL"/>
      <sheetName val="IDC"/>
      <sheetName val="Costos CE"/>
      <sheetName val="Resumen"/>
      <sheetName val="Seguro"/>
      <sheetName val="CF personal-GN"/>
      <sheetName val="CF personal-DUAL"/>
      <sheetName val="sist comb dual"/>
      <sheetName val="Abste GN"/>
      <sheetName val="planta desmineralizadora"/>
      <sheetName val="agua cruda"/>
      <sheetName val="PR2005"/>
      <sheetName val="F_Ajuste"/>
    </sheetNames>
    <sheetDataSet>
      <sheetData sheetId="0"/>
      <sheetData sheetId="1"/>
      <sheetData sheetId="2">
        <row r="17">
          <cell r="M17">
            <v>183.65451925714285</v>
          </cell>
        </row>
        <row r="25">
          <cell r="G25">
            <v>54470.132482362969</v>
          </cell>
        </row>
        <row r="40">
          <cell r="G40">
            <v>3974.4102642568469</v>
          </cell>
        </row>
        <row r="54">
          <cell r="G54">
            <v>1050.4369147527641</v>
          </cell>
        </row>
        <row r="55">
          <cell r="G55">
            <v>734.18688551109437</v>
          </cell>
        </row>
      </sheetData>
      <sheetData sheetId="3">
        <row r="9">
          <cell r="G9">
            <v>40216.735714285714</v>
          </cell>
        </row>
        <row r="29">
          <cell r="J29">
            <v>8613.4086602876705</v>
          </cell>
        </row>
        <row r="58">
          <cell r="G58">
            <v>31.36933151468434</v>
          </cell>
        </row>
        <row r="59">
          <cell r="G59">
            <v>22.310160427807485</v>
          </cell>
        </row>
        <row r="63">
          <cell r="G63">
            <v>1093.5039580542027</v>
          </cell>
        </row>
        <row r="64">
          <cell r="G64">
            <v>728.22987532266711</v>
          </cell>
        </row>
        <row r="73">
          <cell r="E73">
            <v>182.57095759352572</v>
          </cell>
        </row>
        <row r="74">
          <cell r="E74">
            <v>173.77103743751778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53">
          <cell r="I53">
            <v>1540636.94</v>
          </cell>
        </row>
      </sheetData>
      <sheetData sheetId="11"/>
      <sheetData sheetId="12">
        <row r="72">
          <cell r="G72">
            <v>1195476.7999999998</v>
          </cell>
        </row>
      </sheetData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bcrp.gob.pe/estadisticas/cuadros-de-la-nota-semanal.html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6"/>
  <sheetViews>
    <sheetView workbookViewId="0">
      <selection activeCell="B16" sqref="B16"/>
    </sheetView>
  </sheetViews>
  <sheetFormatPr baseColWidth="10" defaultRowHeight="15"/>
  <cols>
    <col min="5" max="5" width="5.85546875" customWidth="1"/>
  </cols>
  <sheetData>
    <row r="2" spans="1:11" ht="15" customHeight="1">
      <c r="B2" s="642" t="s">
        <v>100</v>
      </c>
      <c r="C2" s="642"/>
      <c r="D2" s="642"/>
      <c r="E2" s="642"/>
      <c r="F2" s="642"/>
      <c r="G2" s="642"/>
      <c r="H2" s="642"/>
      <c r="I2" s="642"/>
      <c r="J2" s="642"/>
      <c r="K2" s="642"/>
    </row>
    <row r="4" spans="1:11" ht="15" customHeight="1">
      <c r="A4" s="142"/>
      <c r="B4" s="143"/>
      <c r="C4" s="144"/>
      <c r="D4" s="145" t="s">
        <v>101</v>
      </c>
      <c r="E4" s="146">
        <v>15</v>
      </c>
      <c r="F4" s="147"/>
    </row>
    <row r="5" spans="1:11" ht="15" customHeight="1">
      <c r="A5" s="142"/>
      <c r="B5" s="148"/>
      <c r="C5" s="149"/>
      <c r="D5" s="145" t="s">
        <v>102</v>
      </c>
      <c r="E5" s="150">
        <f>5*E4</f>
        <v>75</v>
      </c>
      <c r="F5" s="151" t="s">
        <v>103</v>
      </c>
    </row>
    <row r="6" spans="1:11" ht="15" customHeight="1">
      <c r="A6" s="152"/>
      <c r="B6" s="153"/>
      <c r="C6" s="153"/>
      <c r="D6" s="154" t="s">
        <v>104</v>
      </c>
      <c r="E6" s="155">
        <v>55</v>
      </c>
      <c r="F6" s="151" t="s">
        <v>105</v>
      </c>
    </row>
    <row r="8" spans="1:11" ht="16.5">
      <c r="A8" s="156"/>
      <c r="B8" s="157"/>
      <c r="C8" s="157"/>
      <c r="D8" s="158" t="s">
        <v>106</v>
      </c>
      <c r="E8" s="159">
        <f>E5*E6</f>
        <v>4125</v>
      </c>
      <c r="F8" s="160" t="s">
        <v>107</v>
      </c>
    </row>
    <row r="10" spans="1:11">
      <c r="B10" s="161" t="s">
        <v>108</v>
      </c>
    </row>
    <row r="11" spans="1:11" ht="16.5">
      <c r="B11" s="162" t="s">
        <v>109</v>
      </c>
    </row>
    <row r="14" spans="1:11">
      <c r="B14" s="643" t="s">
        <v>110</v>
      </c>
      <c r="C14" s="643"/>
      <c r="D14" s="643"/>
      <c r="E14" s="643"/>
      <c r="F14" s="643"/>
      <c r="G14" s="643"/>
      <c r="H14" s="643"/>
      <c r="I14" s="643"/>
      <c r="J14" s="643"/>
      <c r="K14" s="643"/>
    </row>
    <row r="15" spans="1:11">
      <c r="B15" s="163"/>
    </row>
    <row r="16" spans="1:11">
      <c r="B16" s="164" t="s">
        <v>111</v>
      </c>
      <c r="C16" s="165"/>
      <c r="D16" s="165"/>
      <c r="E16" s="165"/>
      <c r="F16" s="165"/>
      <c r="G16" s="165"/>
      <c r="H16" s="165"/>
      <c r="I16" s="165"/>
      <c r="J16" s="165"/>
    </row>
  </sheetData>
  <mergeCells count="2">
    <mergeCell ref="B2:K2"/>
    <mergeCell ref="B14:K1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5"/>
  <sheetViews>
    <sheetView showGridLines="0" topLeftCell="A32" workbookViewId="0">
      <selection activeCell="B45" sqref="B45"/>
    </sheetView>
  </sheetViews>
  <sheetFormatPr baseColWidth="10" defaultRowHeight="12.75"/>
  <cols>
    <col min="1" max="1" width="22.140625" style="11" customWidth="1"/>
    <col min="2" max="16384" width="11.42578125" style="11"/>
  </cols>
  <sheetData>
    <row r="1" spans="1:3">
      <c r="A1" s="10" t="s">
        <v>10</v>
      </c>
    </row>
    <row r="3" spans="1:3">
      <c r="A3" s="12" t="s">
        <v>11</v>
      </c>
    </row>
    <row r="4" spans="1:3">
      <c r="B4" s="13" t="s">
        <v>12</v>
      </c>
    </row>
    <row r="5" spans="1:3">
      <c r="A5" s="11" t="s">
        <v>13</v>
      </c>
      <c r="B5" s="14">
        <v>0.12</v>
      </c>
    </row>
    <row r="6" spans="1:3">
      <c r="B6" s="15"/>
    </row>
    <row r="7" spans="1:3">
      <c r="A7" s="12" t="s">
        <v>14</v>
      </c>
    </row>
    <row r="8" spans="1:3">
      <c r="B8" s="13" t="s">
        <v>12</v>
      </c>
    </row>
    <row r="9" spans="1:3">
      <c r="A9" s="11" t="s">
        <v>15</v>
      </c>
      <c r="B9" s="16">
        <v>20</v>
      </c>
    </row>
    <row r="10" spans="1:3">
      <c r="A10" s="11" t="s">
        <v>16</v>
      </c>
      <c r="B10" s="16">
        <v>30</v>
      </c>
    </row>
    <row r="12" spans="1:3">
      <c r="A12" s="12" t="s">
        <v>17</v>
      </c>
    </row>
    <row r="13" spans="1:3">
      <c r="B13" s="13" t="s">
        <v>12</v>
      </c>
    </row>
    <row r="14" spans="1:3">
      <c r="A14" s="11" t="s">
        <v>18</v>
      </c>
      <c r="B14" s="17">
        <v>0.32700000000000001</v>
      </c>
      <c r="C14" s="18" t="s">
        <v>19</v>
      </c>
    </row>
    <row r="15" spans="1:3">
      <c r="A15" s="11" t="s">
        <v>20</v>
      </c>
      <c r="B15" s="17">
        <v>0.03</v>
      </c>
      <c r="C15" s="18" t="s">
        <v>21</v>
      </c>
    </row>
    <row r="17" spans="1:3">
      <c r="A17" s="12" t="s">
        <v>22</v>
      </c>
    </row>
    <row r="18" spans="1:3">
      <c r="B18" s="13" t="s">
        <v>12</v>
      </c>
    </row>
    <row r="19" spans="1:3">
      <c r="A19" s="19" t="s">
        <v>23</v>
      </c>
      <c r="B19" s="21">
        <v>1</v>
      </c>
      <c r="C19" s="18" t="s">
        <v>29</v>
      </c>
    </row>
    <row r="20" spans="1:3">
      <c r="A20" s="19" t="s">
        <v>23</v>
      </c>
      <c r="B20" s="16">
        <v>0.99409999999999998</v>
      </c>
      <c r="C20" s="18" t="s">
        <v>32</v>
      </c>
    </row>
    <row r="21" spans="1:3">
      <c r="A21" s="19" t="s">
        <v>24</v>
      </c>
      <c r="B21" s="16">
        <v>0.98760000000000003</v>
      </c>
      <c r="C21" s="18" t="s">
        <v>25</v>
      </c>
    </row>
    <row r="22" spans="1:3">
      <c r="A22" s="11" t="s">
        <v>26</v>
      </c>
      <c r="B22" s="16">
        <v>0.95179999999999998</v>
      </c>
      <c r="C22" s="18" t="s">
        <v>27</v>
      </c>
    </row>
    <row r="24" spans="1:3">
      <c r="A24" s="20" t="s">
        <v>28</v>
      </c>
    </row>
    <row r="26" spans="1:3">
      <c r="A26" s="12" t="s">
        <v>34</v>
      </c>
    </row>
    <row r="27" spans="1:3">
      <c r="A27" s="11" t="s">
        <v>35</v>
      </c>
      <c r="B27" s="22">
        <v>20</v>
      </c>
    </row>
    <row r="28" spans="1:3">
      <c r="A28" s="11" t="s">
        <v>36</v>
      </c>
      <c r="B28" s="22">
        <v>30</v>
      </c>
    </row>
    <row r="29" spans="1:3">
      <c r="A29" s="19" t="s">
        <v>33</v>
      </c>
      <c r="B29" s="21">
        <v>2.8050000000000002</v>
      </c>
      <c r="C29" s="135" t="s">
        <v>187</v>
      </c>
    </row>
    <row r="30" spans="1:3">
      <c r="A30" s="19" t="s">
        <v>37</v>
      </c>
      <c r="B30" s="21">
        <v>7.9100000000000004E-2</v>
      </c>
    </row>
    <row r="32" spans="1:3">
      <c r="A32" s="12" t="s">
        <v>55</v>
      </c>
    </row>
    <row r="33" spans="1:3">
      <c r="A33" s="11" t="s">
        <v>51</v>
      </c>
      <c r="B33" s="108">
        <f>[19]DUAL!$D$12</f>
        <v>0.04</v>
      </c>
      <c r="C33" s="11" t="s">
        <v>85</v>
      </c>
    </row>
    <row r="34" spans="1:3">
      <c r="A34" s="11" t="s">
        <v>89</v>
      </c>
      <c r="B34" s="108">
        <f>[19]DUAL!$D$14+[19]DUAL!$D$15</f>
        <v>8.0000000000000002E-3</v>
      </c>
      <c r="C34" s="11" t="s">
        <v>85</v>
      </c>
    </row>
    <row r="35" spans="1:3">
      <c r="A35" s="11" t="s">
        <v>52</v>
      </c>
      <c r="B35" s="109">
        <f>([20]SIEMENS!F6/[20]SIEMENS!D6)</f>
        <v>1.3144879536320859</v>
      </c>
      <c r="C35" s="11" t="s">
        <v>86</v>
      </c>
    </row>
    <row r="36" spans="1:3">
      <c r="A36" s="11" t="s">
        <v>53</v>
      </c>
      <c r="B36" s="109">
        <v>0.1</v>
      </c>
    </row>
    <row r="37" spans="1:3">
      <c r="A37" s="107" t="s">
        <v>54</v>
      </c>
      <c r="B37" s="110">
        <v>8.8999999999999996E-2</v>
      </c>
      <c r="C37" s="11" t="s">
        <v>88</v>
      </c>
    </row>
    <row r="38" spans="1:3">
      <c r="A38" s="105" t="s">
        <v>87</v>
      </c>
      <c r="B38" s="111">
        <v>0.05</v>
      </c>
      <c r="C38" s="11" t="s">
        <v>84</v>
      </c>
    </row>
    <row r="40" spans="1:3">
      <c r="A40" s="12" t="s">
        <v>95</v>
      </c>
    </row>
    <row r="41" spans="1:3" ht="15">
      <c r="A41" s="137" t="s">
        <v>56</v>
      </c>
      <c r="B41" s="106">
        <v>1.9699999999999999E-2</v>
      </c>
      <c r="C41" s="11" t="s">
        <v>152</v>
      </c>
    </row>
    <row r="42" spans="1:3" ht="15">
      <c r="A42" s="80" t="s">
        <v>57</v>
      </c>
      <c r="B42" s="77">
        <f>(1+B41)^(1/12)-1</f>
        <v>1.6270277079681872E-3</v>
      </c>
    </row>
    <row r="43" spans="1:3" ht="15">
      <c r="A43" s="80" t="s">
        <v>58</v>
      </c>
      <c r="B43" s="78">
        <f>B42/B41</f>
        <v>8.2590238983156719E-2</v>
      </c>
      <c r="C43" s="103"/>
    </row>
    <row r="44" spans="1:3" ht="15">
      <c r="A44"/>
      <c r="B44"/>
    </row>
    <row r="45" spans="1:3">
      <c r="A45" s="138" t="s">
        <v>96</v>
      </c>
      <c r="B45" s="139">
        <v>1</v>
      </c>
      <c r="C45" s="138" t="s">
        <v>97</v>
      </c>
    </row>
    <row r="50" spans="1:1">
      <c r="A50" s="12" t="s">
        <v>599</v>
      </c>
    </row>
    <row r="52" spans="1:1" ht="13.5">
      <c r="A52" s="201" t="s">
        <v>596</v>
      </c>
    </row>
    <row r="53" spans="1:1" ht="13.5">
      <c r="A53" s="201" t="s">
        <v>597</v>
      </c>
    </row>
    <row r="54" spans="1:1" ht="13.5">
      <c r="A54" s="201" t="s">
        <v>598</v>
      </c>
    </row>
    <row r="55" spans="1:1" ht="13.5">
      <c r="A55" s="201" t="s">
        <v>602</v>
      </c>
    </row>
    <row r="56" spans="1:1" ht="13.5">
      <c r="A56" s="201" t="s">
        <v>603</v>
      </c>
    </row>
    <row r="57" spans="1:1" ht="13.5">
      <c r="A57" s="201" t="s">
        <v>604</v>
      </c>
    </row>
    <row r="58" spans="1:1" ht="13.5">
      <c r="A58" s="201" t="s">
        <v>606</v>
      </c>
    </row>
    <row r="59" spans="1:1" ht="13.5">
      <c r="A59" s="201" t="s">
        <v>607</v>
      </c>
    </row>
    <row r="60" spans="1:1" ht="13.5">
      <c r="A60" s="201" t="s">
        <v>608</v>
      </c>
    </row>
    <row r="61" spans="1:1" ht="13.5">
      <c r="A61" s="201" t="s">
        <v>609</v>
      </c>
    </row>
    <row r="62" spans="1:1" ht="13.5">
      <c r="A62" s="201" t="s">
        <v>610</v>
      </c>
    </row>
    <row r="63" spans="1:1" ht="13.5">
      <c r="A63" s="201" t="s">
        <v>611</v>
      </c>
    </row>
    <row r="64" spans="1:1" ht="13.5">
      <c r="A64" s="201" t="s">
        <v>612</v>
      </c>
    </row>
    <row r="65" spans="1:1" ht="13.5">
      <c r="A65" s="201" t="s">
        <v>613</v>
      </c>
    </row>
  </sheetData>
  <hyperlinks>
    <hyperlink ref="A52" location="'GTH-2010'!G4" display="Cuadro N° 1"/>
    <hyperlink ref="A53" location="'GTH-2010'!S55" display="Cuadro N° 2"/>
    <hyperlink ref="A54" location="'GTH-2010'!AD91" display="Cuadro N° 3"/>
    <hyperlink ref="A55" location="'GTH-2010'!G38" display="Cuadro N° 4"/>
    <hyperlink ref="A56" location="'GTH-2010'!G33" display="Cuadro N° 5"/>
    <hyperlink ref="A57" location="Calculos!I77" display="Cuadro N° 6"/>
    <hyperlink ref="A58" location="Calculos!I98" display="Cuadro N° 7"/>
    <hyperlink ref="A59" location="Calculos!I127" display="Cuadro N° 8"/>
    <hyperlink ref="A61" location="Calculos!B40" display="Cuadro N° 10"/>
    <hyperlink ref="A60" location="Calculos!B4" display="Cuadro N° 9"/>
    <hyperlink ref="A62" location="Calculos!B51" display="Cuadro N° 13"/>
    <hyperlink ref="A63" location="Calculos!B20" display="Cuadro N° 22"/>
    <hyperlink ref="A64" location="'Results-CCUPS'!C3" display="Cuadro N° 23"/>
    <hyperlink ref="A65" location="'Results-CCUPS'!C40" display="Cuadro N° 24"/>
  </hyperlinks>
  <pageMargins left="0.75" right="0.75" top="1" bottom="1" header="0" footer="0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121"/>
  <sheetViews>
    <sheetView showGridLines="0" topLeftCell="G31" zoomScale="85" zoomScaleNormal="85" zoomScaleSheetLayoutView="100" workbookViewId="0">
      <selection activeCell="G38" sqref="G38"/>
    </sheetView>
  </sheetViews>
  <sheetFormatPr baseColWidth="10" defaultColWidth="8" defaultRowHeight="11.25"/>
  <cols>
    <col min="1" max="1" width="4.140625" style="135" bestFit="1" customWidth="1"/>
    <col min="2" max="2" width="7.28515625" style="135" customWidth="1"/>
    <col min="3" max="3" width="2.42578125" style="135" customWidth="1"/>
    <col min="4" max="5" width="8" style="135" customWidth="1"/>
    <col min="6" max="6" width="1.85546875" style="135" customWidth="1"/>
    <col min="7" max="7" width="31.85546875" style="135" customWidth="1"/>
    <col min="8" max="9" width="11.42578125" style="188" customWidth="1"/>
    <col min="10" max="10" width="2.28515625" style="135" hidden="1" customWidth="1"/>
    <col min="11" max="12" width="11.42578125" style="135" hidden="1" customWidth="1"/>
    <col min="13" max="13" width="10.42578125" style="135" bestFit="1" customWidth="1"/>
    <col min="14" max="14" width="11.42578125" style="135" customWidth="1"/>
    <col min="15" max="15" width="10.28515625" style="135" customWidth="1"/>
    <col min="16" max="16" width="11.42578125" style="135" customWidth="1"/>
    <col min="17" max="20" width="10.28515625" style="135" customWidth="1"/>
    <col min="21" max="21" width="9.140625" style="135" customWidth="1"/>
    <col min="22" max="22" width="8.7109375" style="135" customWidth="1"/>
    <col min="23" max="23" width="8.5703125" style="135" customWidth="1"/>
    <col min="24" max="24" width="8.42578125" style="135" customWidth="1"/>
    <col min="25" max="25" width="8.5703125" style="135" customWidth="1"/>
    <col min="26" max="29" width="8" style="135"/>
    <col min="30" max="30" width="23.28515625" style="135" customWidth="1"/>
    <col min="31" max="31" width="14.5703125" style="135" customWidth="1"/>
    <col min="32" max="32" width="14.140625" style="135" customWidth="1"/>
    <col min="33" max="33" width="14.85546875" style="135" customWidth="1"/>
    <col min="34" max="16384" width="8" style="135"/>
  </cols>
  <sheetData>
    <row r="1" spans="1:20" ht="15.75">
      <c r="A1" s="239" t="s">
        <v>179</v>
      </c>
      <c r="B1" s="241">
        <v>2011</v>
      </c>
      <c r="C1" s="240"/>
      <c r="G1" s="239" t="s">
        <v>337</v>
      </c>
      <c r="H1" s="238">
        <v>5140.7472222783817</v>
      </c>
      <c r="I1" s="237" t="s">
        <v>178</v>
      </c>
    </row>
    <row r="2" spans="1:20" ht="20.25">
      <c r="C2" s="229"/>
      <c r="G2" s="236" t="s">
        <v>177</v>
      </c>
      <c r="H2" s="235">
        <f>MIN(3.5%*H1,75%*N2)</f>
        <v>149.87242500000002</v>
      </c>
      <c r="I2" s="230">
        <f>H2/0.9804/0.9876</f>
        <v>154.78802202389187</v>
      </c>
      <c r="K2" s="188" t="s">
        <v>176</v>
      </c>
      <c r="L2" s="135" t="s">
        <v>175</v>
      </c>
      <c r="N2" s="234">
        <v>199.82990000000001</v>
      </c>
    </row>
    <row r="3" spans="1:20" ht="10.5" customHeight="1">
      <c r="C3" s="233"/>
      <c r="G3" s="232" t="s">
        <v>174</v>
      </c>
      <c r="H3" s="231">
        <f>N2</f>
        <v>199.82990000000001</v>
      </c>
      <c r="I3" s="230">
        <f>H3/0.9804/0.9876</f>
        <v>206.38402936518915</v>
      </c>
    </row>
    <row r="4" spans="1:20" ht="21" thickBot="1">
      <c r="C4" s="229"/>
      <c r="G4" s="612" t="s">
        <v>596</v>
      </c>
      <c r="H4" s="610" t="s">
        <v>600</v>
      </c>
    </row>
    <row r="5" spans="1:20" ht="12" customHeight="1" thickBot="1">
      <c r="Q5" s="228" t="s">
        <v>173</v>
      </c>
      <c r="R5" s="227"/>
      <c r="S5" s="227"/>
      <c r="T5" s="226"/>
    </row>
    <row r="6" spans="1:20" ht="12" customHeight="1">
      <c r="G6" s="271" t="s">
        <v>199</v>
      </c>
      <c r="H6" s="251" t="s">
        <v>121</v>
      </c>
      <c r="I6" s="251"/>
      <c r="J6" s="252"/>
      <c r="K6" s="251" t="s">
        <v>172</v>
      </c>
      <c r="L6" s="251"/>
      <c r="M6" s="251" t="s">
        <v>122</v>
      </c>
      <c r="N6" s="251"/>
      <c r="O6" s="251" t="s">
        <v>171</v>
      </c>
      <c r="P6" s="253"/>
      <c r="Q6" s="245" t="s">
        <v>170</v>
      </c>
      <c r="R6" s="224"/>
      <c r="S6" s="225" t="s">
        <v>169</v>
      </c>
      <c r="T6" s="224"/>
    </row>
    <row r="7" spans="1:20" ht="12" customHeight="1">
      <c r="G7" s="273" t="s">
        <v>168</v>
      </c>
      <c r="H7" s="651" t="s">
        <v>200</v>
      </c>
      <c r="I7" s="275" t="s">
        <v>166</v>
      </c>
      <c r="J7" s="255"/>
      <c r="K7" s="653" t="s">
        <v>167</v>
      </c>
      <c r="L7" s="254" t="s">
        <v>166</v>
      </c>
      <c r="M7" s="651" t="s">
        <v>200</v>
      </c>
      <c r="N7" s="275" t="s">
        <v>166</v>
      </c>
      <c r="O7" s="651" t="s">
        <v>200</v>
      </c>
      <c r="P7" s="275" t="s">
        <v>166</v>
      </c>
      <c r="Q7" s="647" t="s">
        <v>167</v>
      </c>
      <c r="R7" s="223" t="s">
        <v>166</v>
      </c>
      <c r="S7" s="649" t="s">
        <v>167</v>
      </c>
      <c r="T7" s="223" t="s">
        <v>166</v>
      </c>
    </row>
    <row r="8" spans="1:20" ht="21.75" customHeight="1" thickBot="1">
      <c r="G8" s="272"/>
      <c r="H8" s="652"/>
      <c r="I8" s="274" t="s">
        <v>165</v>
      </c>
      <c r="J8" s="255"/>
      <c r="K8" s="653"/>
      <c r="L8" s="256" t="s">
        <v>165</v>
      </c>
      <c r="M8" s="652"/>
      <c r="N8" s="274" t="s">
        <v>165</v>
      </c>
      <c r="O8" s="652"/>
      <c r="P8" s="276" t="s">
        <v>165</v>
      </c>
      <c r="Q8" s="648"/>
      <c r="R8" s="222" t="s">
        <v>165</v>
      </c>
      <c r="S8" s="650"/>
      <c r="T8" s="222" t="s">
        <v>165</v>
      </c>
    </row>
    <row r="9" spans="1:20" ht="12.75">
      <c r="F9" s="605">
        <v>1</v>
      </c>
      <c r="G9" s="257" t="s">
        <v>181</v>
      </c>
      <c r="H9" s="258">
        <v>28500</v>
      </c>
      <c r="I9" s="258">
        <v>171.7</v>
      </c>
      <c r="J9" s="259"/>
      <c r="K9" s="258">
        <v>29400</v>
      </c>
      <c r="L9" s="258">
        <v>184.4</v>
      </c>
      <c r="M9" s="258">
        <v>34700</v>
      </c>
      <c r="N9" s="258">
        <v>187.7</v>
      </c>
      <c r="O9" s="258"/>
      <c r="P9" s="260"/>
      <c r="Q9" s="246"/>
      <c r="R9" s="220"/>
      <c r="S9" s="221"/>
      <c r="T9" s="220"/>
    </row>
    <row r="10" spans="1:20" ht="12.75">
      <c r="F10" s="606">
        <v>2</v>
      </c>
      <c r="G10" s="261" t="s">
        <v>182</v>
      </c>
      <c r="H10" s="262">
        <v>30910</v>
      </c>
      <c r="I10" s="262">
        <v>171.7</v>
      </c>
      <c r="J10" s="259"/>
      <c r="K10" s="262"/>
      <c r="L10" s="262"/>
      <c r="M10" s="262">
        <v>33690</v>
      </c>
      <c r="N10" s="262">
        <v>179</v>
      </c>
      <c r="O10" s="262">
        <v>35340</v>
      </c>
      <c r="P10" s="263">
        <v>198.3</v>
      </c>
      <c r="Q10" s="247"/>
      <c r="R10" s="218"/>
      <c r="S10" s="219"/>
      <c r="T10" s="218"/>
    </row>
    <row r="11" spans="1:20" ht="12.75">
      <c r="F11" s="606">
        <v>3</v>
      </c>
      <c r="G11" s="264" t="s">
        <v>183</v>
      </c>
      <c r="H11" s="262">
        <v>40176</v>
      </c>
      <c r="I11" s="262">
        <v>171.7</v>
      </c>
      <c r="J11" s="259"/>
      <c r="K11" s="262"/>
      <c r="L11" s="262"/>
      <c r="M11" s="262">
        <v>46421</v>
      </c>
      <c r="N11" s="262">
        <v>188.78200000000001</v>
      </c>
      <c r="O11" s="262">
        <v>46982</v>
      </c>
      <c r="P11" s="263">
        <v>198.3</v>
      </c>
      <c r="Q11" s="247"/>
      <c r="R11" s="218"/>
      <c r="S11" s="219"/>
      <c r="T11" s="218"/>
    </row>
    <row r="12" spans="1:20" ht="12.75">
      <c r="F12" s="606">
        <v>4</v>
      </c>
      <c r="G12" s="265" t="s">
        <v>184</v>
      </c>
      <c r="H12" s="262">
        <v>41790.400000000001</v>
      </c>
      <c r="I12" s="262">
        <v>171.7</v>
      </c>
      <c r="J12" s="259"/>
      <c r="K12" s="262">
        <v>44004</v>
      </c>
      <c r="L12" s="262">
        <v>184.4</v>
      </c>
      <c r="M12" s="262">
        <v>46363.199999999997</v>
      </c>
      <c r="N12" s="262">
        <v>188.78200000000001</v>
      </c>
      <c r="O12" s="262">
        <v>46560.9</v>
      </c>
      <c r="P12" s="263">
        <v>202</v>
      </c>
      <c r="Q12" s="247"/>
      <c r="R12" s="218"/>
      <c r="S12" s="219"/>
      <c r="T12" s="218"/>
    </row>
    <row r="13" spans="1:20" ht="13.5" thickBot="1">
      <c r="F13" s="607">
        <v>5</v>
      </c>
      <c r="G13" s="266" t="s">
        <v>185</v>
      </c>
      <c r="H13" s="267">
        <v>42406.9</v>
      </c>
      <c r="I13" s="267">
        <v>183</v>
      </c>
      <c r="J13" s="268"/>
      <c r="K13" s="267">
        <v>45365.5</v>
      </c>
      <c r="L13" s="267">
        <v>184.4</v>
      </c>
      <c r="M13" s="267">
        <v>43443.8</v>
      </c>
      <c r="N13" s="269">
        <v>188.78200000000001</v>
      </c>
      <c r="O13" s="267">
        <v>45750.1</v>
      </c>
      <c r="P13" s="270">
        <v>202</v>
      </c>
      <c r="Q13" s="248"/>
      <c r="R13" s="216"/>
      <c r="S13" s="217"/>
      <c r="T13" s="216"/>
    </row>
    <row r="14" spans="1:20" ht="13.5" thickBot="1">
      <c r="A14" s="207"/>
      <c r="G14" s="277" t="s">
        <v>164</v>
      </c>
      <c r="H14" s="250"/>
      <c r="I14" s="277">
        <f>COUNT(I9:I13)</f>
        <v>5</v>
      </c>
      <c r="J14" s="204"/>
      <c r="K14" s="250"/>
      <c r="L14" s="249"/>
      <c r="M14" s="250"/>
      <c r="N14" s="277">
        <f>COUNT(N9:N13)</f>
        <v>5</v>
      </c>
      <c r="O14" s="250"/>
      <c r="P14" s="277">
        <f>COUNT(P9:P13)</f>
        <v>4</v>
      </c>
    </row>
    <row r="15" spans="1:20" ht="13.5" thickBot="1">
      <c r="A15" s="207"/>
      <c r="D15" s="215"/>
      <c r="G15" s="278" t="s">
        <v>163</v>
      </c>
      <c r="H15" s="205"/>
      <c r="I15" s="282">
        <f>AVERAGE(H9:H13)</f>
        <v>36756.659999999996</v>
      </c>
      <c r="J15" s="283"/>
      <c r="K15" s="283"/>
      <c r="L15" s="242"/>
      <c r="M15" s="283"/>
      <c r="N15" s="282">
        <f>AVERAGE(M9:M13)</f>
        <v>40923.599999999999</v>
      </c>
      <c r="O15" s="283"/>
      <c r="P15" s="282">
        <f>AVERAGE(O9:O13)</f>
        <v>43658.25</v>
      </c>
      <c r="Q15" s="279"/>
      <c r="R15" s="213"/>
      <c r="S15" s="214"/>
      <c r="T15" s="213"/>
    </row>
    <row r="16" spans="1:20" ht="13.5" hidden="1" thickBot="1">
      <c r="A16" s="197"/>
      <c r="G16" s="280" t="s">
        <v>162</v>
      </c>
      <c r="H16" s="205"/>
      <c r="I16" s="284">
        <f>I15*I14</f>
        <v>183783.3</v>
      </c>
      <c r="J16" s="285"/>
      <c r="K16" s="283"/>
      <c r="L16" s="286"/>
      <c r="M16" s="283"/>
      <c r="N16" s="284">
        <f>N15*N14</f>
        <v>204618</v>
      </c>
      <c r="O16" s="283"/>
      <c r="P16" s="284">
        <f>P15*P14</f>
        <v>174633</v>
      </c>
    </row>
    <row r="17" spans="1:16" ht="13.5" hidden="1" thickBot="1">
      <c r="A17" s="197"/>
      <c r="G17" s="280" t="s">
        <v>161</v>
      </c>
      <c r="H17" s="205"/>
      <c r="I17" s="287">
        <f>SUM(I14:P14)</f>
        <v>14</v>
      </c>
      <c r="J17" s="288"/>
      <c r="K17" s="283"/>
      <c r="L17" s="289"/>
      <c r="M17" s="283"/>
      <c r="N17" s="287"/>
      <c r="O17" s="283"/>
      <c r="P17" s="287"/>
    </row>
    <row r="18" spans="1:16" ht="13.5" hidden="1" thickBot="1">
      <c r="A18" s="197"/>
      <c r="G18" s="278" t="s">
        <v>160</v>
      </c>
      <c r="H18" s="212"/>
      <c r="I18" s="282">
        <f>AVERAGE(I9:I13)</f>
        <v>173.95999999999998</v>
      </c>
      <c r="J18" s="288"/>
      <c r="K18" s="290"/>
      <c r="L18" s="242"/>
      <c r="M18" s="290"/>
      <c r="N18" s="282">
        <f>AVERAGE(N9:N13)</f>
        <v>186.60920000000002</v>
      </c>
      <c r="O18" s="290"/>
      <c r="P18" s="282">
        <f>AVERAGE(P9:P13)</f>
        <v>200.15</v>
      </c>
    </row>
    <row r="19" spans="1:16" ht="16.5" hidden="1" thickBot="1">
      <c r="A19" s="197"/>
      <c r="G19" s="281" t="s">
        <v>159</v>
      </c>
      <c r="H19" s="205"/>
      <c r="I19" s="291">
        <f>I18*I14*$H$26*$H$27</f>
        <v>853.94629456799987</v>
      </c>
      <c r="J19" s="288"/>
      <c r="K19" s="283"/>
      <c r="L19" s="289"/>
      <c r="M19" s="283"/>
      <c r="N19" s="291">
        <f>N18*N14*$H$26*$H$27</f>
        <v>916.03951984536002</v>
      </c>
      <c r="O19" s="283"/>
      <c r="P19" s="291">
        <f>P18*P14*$H$26*$H$27</f>
        <v>786.00759189600012</v>
      </c>
    </row>
    <row r="20" spans="1:16" ht="13.5" hidden="1" thickBot="1">
      <c r="A20" s="211"/>
    </row>
    <row r="21" spans="1:16" ht="12.75" hidden="1">
      <c r="A21" s="207"/>
      <c r="G21" s="292" t="s">
        <v>180</v>
      </c>
      <c r="H21" s="293">
        <f>(I18*$I$14+L18*$L$14+N18*$N$14+P18*$P$14)/($I$14+$L$14+$N$14+$P$14)</f>
        <v>185.96042857142857</v>
      </c>
      <c r="I21" s="294"/>
    </row>
    <row r="22" spans="1:16" ht="15" thickBot="1">
      <c r="A22" s="207"/>
      <c r="G22" s="295" t="s">
        <v>197</v>
      </c>
      <c r="H22" s="296">
        <f>H21*H26*H27</f>
        <v>182.57095759352572</v>
      </c>
      <c r="I22" s="297" t="s">
        <v>66</v>
      </c>
      <c r="J22" s="19"/>
      <c r="L22" s="135" t="s">
        <v>186</v>
      </c>
    </row>
    <row r="23" spans="1:16" ht="13.5" thickBot="1">
      <c r="G23" s="206"/>
      <c r="H23" s="205"/>
      <c r="I23" s="205"/>
    </row>
    <row r="24" spans="1:16" ht="15" thickBot="1">
      <c r="G24" s="298" t="s">
        <v>198</v>
      </c>
      <c r="H24" s="450">
        <f>(I15*$I$14+L15*$L$14+N15*$N$14+P15*$P$14)/($I$14+$L$14+$N$14+$P$14)</f>
        <v>40216.735714285714</v>
      </c>
      <c r="I24" s="299" t="s">
        <v>158</v>
      </c>
      <c r="J24" s="204"/>
      <c r="L24" s="135" t="s">
        <v>186</v>
      </c>
    </row>
    <row r="25" spans="1:16">
      <c r="G25" s="19"/>
      <c r="L25" s="191"/>
    </row>
    <row r="26" spans="1:16" ht="15" customHeight="1">
      <c r="G26" s="135" t="s">
        <v>23</v>
      </c>
      <c r="H26" s="421">
        <v>0.99409999999999998</v>
      </c>
    </row>
    <row r="27" spans="1:16">
      <c r="G27" s="135" t="s">
        <v>24</v>
      </c>
      <c r="H27" s="203">
        <f>[21]Parámetros!B20</f>
        <v>0.98760000000000003</v>
      </c>
    </row>
    <row r="28" spans="1:16" ht="12.75">
      <c r="G28" s="135" t="s">
        <v>157</v>
      </c>
      <c r="H28" s="202">
        <v>8.4129999999999996E-2</v>
      </c>
      <c r="I28" s="192" t="s">
        <v>338</v>
      </c>
      <c r="K28" s="201" t="s">
        <v>156</v>
      </c>
      <c r="L28" s="192"/>
    </row>
    <row r="29" spans="1:16">
      <c r="G29" s="135" t="s">
        <v>155</v>
      </c>
      <c r="H29" s="200">
        <f>[21]Parámetros!B5</f>
        <v>0.12</v>
      </c>
    </row>
    <row r="30" spans="1:16">
      <c r="G30" s="135" t="s">
        <v>154</v>
      </c>
      <c r="H30" s="199">
        <f>[19]DUAL!$M$25</f>
        <v>728.22987532266711</v>
      </c>
      <c r="I30" s="198" t="s">
        <v>153</v>
      </c>
    </row>
    <row r="32" spans="1:16">
      <c r="E32" s="197"/>
      <c r="F32" s="197"/>
    </row>
    <row r="33" spans="4:17" ht="15.75" thickBot="1">
      <c r="E33" s="197"/>
      <c r="G33" s="611" t="s">
        <v>603</v>
      </c>
    </row>
    <row r="34" spans="4:17" ht="23.25" thickBot="1">
      <c r="E34" s="197"/>
      <c r="G34" s="194"/>
      <c r="H34" s="196"/>
      <c r="I34" s="251" t="s">
        <v>410</v>
      </c>
      <c r="J34" s="195"/>
      <c r="K34" s="194"/>
      <c r="L34" s="193"/>
      <c r="N34" s="136"/>
      <c r="O34" s="136"/>
      <c r="P34" s="136"/>
      <c r="Q34" s="136"/>
    </row>
    <row r="35" spans="4:17" ht="13.5" thickBot="1">
      <c r="E35" s="197"/>
      <c r="G35" s="302" t="s">
        <v>343</v>
      </c>
      <c r="H35" s="303" t="s">
        <v>344</v>
      </c>
      <c r="I35" s="300" t="s">
        <v>345</v>
      </c>
      <c r="J35" s="210"/>
      <c r="K35" s="209"/>
      <c r="L35" s="208">
        <v>9460</v>
      </c>
      <c r="M35" s="209"/>
      <c r="N35" s="136"/>
      <c r="O35" s="136"/>
      <c r="P35" s="136"/>
      <c r="Q35" s="136"/>
    </row>
    <row r="36" spans="4:17" ht="25.5">
      <c r="E36" s="197"/>
      <c r="G36" s="452" t="s">
        <v>412</v>
      </c>
      <c r="H36" s="304" t="s">
        <v>98</v>
      </c>
      <c r="I36" s="505">
        <f>AVERAGE(I49,I43)</f>
        <v>9759.872903740139</v>
      </c>
      <c r="J36" s="136"/>
      <c r="K36" s="136"/>
      <c r="L36" s="136"/>
      <c r="M36" s="136"/>
      <c r="N36" s="136"/>
      <c r="O36" s="136"/>
      <c r="P36" s="136"/>
      <c r="Q36" s="136"/>
    </row>
    <row r="37" spans="4:17" ht="26.25" thickBot="1">
      <c r="E37" s="197"/>
      <c r="G37" s="453" t="s">
        <v>413</v>
      </c>
      <c r="H37" s="305" t="s">
        <v>98</v>
      </c>
      <c r="I37" s="506">
        <f>I36*M52</f>
        <v>10286.460192227476</v>
      </c>
      <c r="J37" s="136"/>
      <c r="K37" s="136"/>
      <c r="L37" s="136"/>
      <c r="M37" s="136"/>
      <c r="N37" s="136"/>
    </row>
    <row r="38" spans="4:17" ht="15">
      <c r="E38" s="197"/>
      <c r="G38" s="611" t="s">
        <v>602</v>
      </c>
      <c r="H38" s="198" t="s">
        <v>601</v>
      </c>
      <c r="I38" s="476"/>
      <c r="J38" s="136"/>
      <c r="K38" s="136"/>
      <c r="L38" s="136"/>
      <c r="M38" s="136"/>
      <c r="N38" s="136"/>
    </row>
    <row r="39" spans="4:17" ht="24" customHeight="1">
      <c r="E39" s="197"/>
      <c r="G39" s="645" t="s">
        <v>379</v>
      </c>
      <c r="H39" s="646"/>
      <c r="I39" s="646"/>
      <c r="J39" s="646"/>
      <c r="K39" s="646"/>
      <c r="L39" s="646"/>
      <c r="M39" s="646"/>
    </row>
    <row r="40" spans="4:17" ht="12" thickBot="1">
      <c r="E40" s="197"/>
      <c r="G40" s="475"/>
    </row>
    <row r="41" spans="4:17" ht="12.75">
      <c r="G41" s="302" t="s">
        <v>343</v>
      </c>
      <c r="H41" s="303" t="s">
        <v>344</v>
      </c>
      <c r="I41" s="478" t="s">
        <v>375</v>
      </c>
      <c r="J41" s="479"/>
      <c r="K41" s="479"/>
      <c r="L41" s="479"/>
      <c r="M41" s="480" t="s">
        <v>376</v>
      </c>
    </row>
    <row r="42" spans="4:17" ht="25.5">
      <c r="D42" s="191"/>
      <c r="G42" s="515" t="s">
        <v>615</v>
      </c>
      <c r="H42" s="304" t="s">
        <v>381</v>
      </c>
      <c r="I42" s="477">
        <f>AE96</f>
        <v>9059</v>
      </c>
      <c r="J42" s="197"/>
      <c r="K42" s="197"/>
      <c r="L42" s="197"/>
      <c r="M42" s="477">
        <f>AE106</f>
        <v>9451</v>
      </c>
    </row>
    <row r="43" spans="4:17" ht="27" customHeight="1" thickBot="1">
      <c r="G43" s="516" t="s">
        <v>346</v>
      </c>
      <c r="H43" s="305" t="s">
        <v>98</v>
      </c>
      <c r="I43" s="640">
        <f>I42*Calculos!$J$96/1000</f>
        <v>9557.7523039999996</v>
      </c>
      <c r="J43" s="197"/>
      <c r="K43" s="197"/>
      <c r="L43" s="197"/>
      <c r="M43" s="301">
        <f>M42*Calculos!$J$96/1000</f>
        <v>9971.3342560000001</v>
      </c>
    </row>
    <row r="44" spans="4:17" ht="12" thickBot="1">
      <c r="G44" s="512" t="s">
        <v>411</v>
      </c>
      <c r="H44" s="513"/>
      <c r="I44" s="513"/>
      <c r="J44" s="514"/>
      <c r="K44" s="514"/>
      <c r="L44" s="514"/>
      <c r="M44" s="481">
        <f>M43/I43</f>
        <v>1.0432718843139419</v>
      </c>
    </row>
    <row r="45" spans="4:17">
      <c r="M45" s="511"/>
    </row>
    <row r="46" spans="4:17" ht="25.5" customHeight="1" thickBot="1">
      <c r="G46" s="645" t="s">
        <v>380</v>
      </c>
      <c r="H46" s="646"/>
      <c r="I46" s="646"/>
      <c r="J46" s="646"/>
      <c r="K46" s="646"/>
      <c r="L46" s="646"/>
      <c r="M46" s="646"/>
    </row>
    <row r="47" spans="4:17" ht="12.75">
      <c r="G47" s="302" t="s">
        <v>343</v>
      </c>
      <c r="H47" s="303" t="s">
        <v>344</v>
      </c>
      <c r="I47" s="478" t="s">
        <v>375</v>
      </c>
      <c r="J47" s="479"/>
      <c r="K47" s="479"/>
      <c r="L47" s="479"/>
      <c r="M47" s="480" t="s">
        <v>376</v>
      </c>
    </row>
    <row r="48" spans="4:17" ht="25.5">
      <c r="G48" s="515" t="s">
        <v>616</v>
      </c>
      <c r="H48" s="304" t="s">
        <v>381</v>
      </c>
      <c r="I48" s="477">
        <f>V68/(1-T81-T86)</f>
        <v>9442.1466760819112</v>
      </c>
      <c r="J48" s="197"/>
      <c r="K48" s="197"/>
      <c r="L48" s="197"/>
      <c r="M48" s="482">
        <f>V69/(1-T81-T86)</f>
        <v>10052.456370422677</v>
      </c>
    </row>
    <row r="49" spans="7:28" ht="26.25" thickBot="1">
      <c r="G49" s="516" t="s">
        <v>346</v>
      </c>
      <c r="H49" s="305" t="s">
        <v>98</v>
      </c>
      <c r="I49" s="301">
        <f>I48*Calculos!$J$96/1000</f>
        <v>9961.9935034802784</v>
      </c>
      <c r="J49" s="197"/>
      <c r="K49" s="197"/>
      <c r="L49" s="197"/>
      <c r="M49" s="301">
        <f>M48*Calculos!$J$96/1000</f>
        <v>10605.904408352668</v>
      </c>
      <c r="N49" s="454"/>
      <c r="O49" s="454"/>
    </row>
    <row r="50" spans="7:28" ht="12.75" customHeight="1" thickBot="1">
      <c r="G50" s="512" t="s">
        <v>411</v>
      </c>
      <c r="H50" s="513"/>
      <c r="I50" s="513"/>
      <c r="M50" s="481">
        <f>M49/I49</f>
        <v>1.0646367521367521</v>
      </c>
    </row>
    <row r="51" spans="7:28" ht="12" thickBot="1">
      <c r="I51" s="135"/>
    </row>
    <row r="52" spans="7:28" ht="12" thickBot="1">
      <c r="G52" s="507" t="s">
        <v>614</v>
      </c>
      <c r="H52" s="508"/>
      <c r="I52" s="509"/>
      <c r="J52" s="509"/>
      <c r="K52" s="509"/>
      <c r="L52" s="509"/>
      <c r="M52" s="510">
        <f>AVERAGE(M50,M44)</f>
        <v>1.053954318225347</v>
      </c>
    </row>
    <row r="53" spans="7:28">
      <c r="I53" s="483"/>
    </row>
    <row r="54" spans="7:28">
      <c r="I54" s="136"/>
    </row>
    <row r="55" spans="7:28" ht="12" customHeight="1">
      <c r="I55" s="135"/>
      <c r="S55" s="608" t="s">
        <v>597</v>
      </c>
    </row>
    <row r="56" spans="7:28">
      <c r="I56" s="135"/>
      <c r="S56" s="135" t="s">
        <v>347</v>
      </c>
    </row>
    <row r="57" spans="7:28">
      <c r="I57" s="135"/>
      <c r="S57" s="475" t="s">
        <v>382</v>
      </c>
    </row>
    <row r="58" spans="7:28" ht="12" thickBot="1">
      <c r="I58" s="135"/>
      <c r="W58" s="517">
        <v>1.0548092868988392</v>
      </c>
      <c r="X58" s="518"/>
      <c r="Y58" s="518">
        <v>0.45279187817258881</v>
      </c>
    </row>
    <row r="59" spans="7:28" ht="45.75" thickBot="1">
      <c r="I59" s="135"/>
      <c r="S59" s="455" t="s">
        <v>348</v>
      </c>
      <c r="T59" s="490" t="s">
        <v>112</v>
      </c>
      <c r="U59" s="490" t="s">
        <v>349</v>
      </c>
      <c r="V59" s="490" t="s">
        <v>350</v>
      </c>
      <c r="W59" s="490" t="s">
        <v>351</v>
      </c>
      <c r="X59" s="490" t="s">
        <v>352</v>
      </c>
      <c r="Y59" s="490" t="s">
        <v>353</v>
      </c>
      <c r="Z59" s="490" t="s">
        <v>354</v>
      </c>
      <c r="AA59" s="490" t="s">
        <v>355</v>
      </c>
      <c r="AB59" s="456" t="s">
        <v>356</v>
      </c>
    </row>
    <row r="60" spans="7:28">
      <c r="I60" s="135"/>
      <c r="S60" s="457" t="s">
        <v>357</v>
      </c>
      <c r="T60" s="458" t="s">
        <v>358</v>
      </c>
      <c r="U60" s="459">
        <v>26070</v>
      </c>
      <c r="V60" s="459">
        <v>12060</v>
      </c>
      <c r="W60" s="459">
        <f t="shared" ref="W60:W77" si="0">V60*$W$58</f>
        <v>12721.000000000002</v>
      </c>
      <c r="X60" s="460">
        <v>985</v>
      </c>
      <c r="Y60" s="459">
        <f t="shared" ref="Y60:Y77" si="1">X60*$Y$58</f>
        <v>446</v>
      </c>
      <c r="Z60" s="459">
        <v>905</v>
      </c>
      <c r="AA60" s="459">
        <f>(Z60-32)/(9/5)</f>
        <v>485</v>
      </c>
      <c r="AB60" s="461">
        <v>10.6</v>
      </c>
    </row>
    <row r="61" spans="7:28" ht="12.75" customHeight="1">
      <c r="I61" s="135"/>
      <c r="S61" s="462"/>
      <c r="T61" s="463" t="s">
        <v>359</v>
      </c>
      <c r="U61" s="464">
        <v>25570</v>
      </c>
      <c r="V61" s="464">
        <v>12180</v>
      </c>
      <c r="W61" s="464">
        <f t="shared" si="0"/>
        <v>12847.577114427862</v>
      </c>
      <c r="X61" s="464">
        <v>998</v>
      </c>
      <c r="Y61" s="464">
        <f t="shared" si="1"/>
        <v>451.88629441624363</v>
      </c>
      <c r="Z61" s="464">
        <v>906</v>
      </c>
      <c r="AA61" s="464">
        <f t="shared" ref="AA61:AA77" si="2">(Z61-32)/(9/5)</f>
        <v>485.55555555555554</v>
      </c>
      <c r="AB61" s="465">
        <v>10.6</v>
      </c>
    </row>
    <row r="62" spans="7:28">
      <c r="I62" s="135"/>
      <c r="S62" s="462" t="s">
        <v>360</v>
      </c>
      <c r="T62" s="463" t="s">
        <v>358</v>
      </c>
      <c r="U62" s="464">
        <v>42100</v>
      </c>
      <c r="V62" s="464">
        <v>10640</v>
      </c>
      <c r="W62" s="464">
        <f t="shared" si="0"/>
        <v>11223.17081260365</v>
      </c>
      <c r="X62" s="464">
        <v>1158</v>
      </c>
      <c r="Y62" s="464">
        <f t="shared" si="1"/>
        <v>524.33299492385788</v>
      </c>
      <c r="Z62" s="464">
        <v>1010</v>
      </c>
      <c r="AA62" s="464">
        <f t="shared" si="2"/>
        <v>543.33333333333337</v>
      </c>
      <c r="AB62" s="465">
        <v>12.2</v>
      </c>
    </row>
    <row r="63" spans="7:28">
      <c r="I63" s="135"/>
      <c r="S63" s="462"/>
      <c r="T63" s="463" t="s">
        <v>359</v>
      </c>
      <c r="U63" s="464">
        <v>41160</v>
      </c>
      <c r="V63" s="464">
        <v>10730</v>
      </c>
      <c r="W63" s="464">
        <f t="shared" si="0"/>
        <v>11318.103648424545</v>
      </c>
      <c r="X63" s="464">
        <v>1161</v>
      </c>
      <c r="Y63" s="464">
        <f t="shared" si="1"/>
        <v>525.69137055837564</v>
      </c>
      <c r="Z63" s="464">
        <v>1011</v>
      </c>
      <c r="AA63" s="464">
        <f t="shared" si="2"/>
        <v>543.88888888888891</v>
      </c>
      <c r="AB63" s="465">
        <v>12.1</v>
      </c>
    </row>
    <row r="64" spans="7:28">
      <c r="I64" s="135"/>
      <c r="S64" s="462" t="s">
        <v>361</v>
      </c>
      <c r="T64" s="463" t="s">
        <v>358</v>
      </c>
      <c r="U64" s="464">
        <v>69430</v>
      </c>
      <c r="V64" s="464">
        <v>10040</v>
      </c>
      <c r="W64" s="466">
        <f t="shared" si="0"/>
        <v>10590.285240464345</v>
      </c>
      <c r="X64" s="464">
        <v>1638</v>
      </c>
      <c r="Y64" s="464">
        <f t="shared" si="1"/>
        <v>741.67309644670047</v>
      </c>
      <c r="Z64" s="464">
        <v>1101</v>
      </c>
      <c r="AA64" s="464">
        <f t="shared" si="2"/>
        <v>593.88888888888891</v>
      </c>
      <c r="AB64" s="465">
        <v>14.6</v>
      </c>
    </row>
    <row r="65" spans="3:28">
      <c r="D65" s="191"/>
      <c r="I65" s="135"/>
      <c r="S65" s="462"/>
      <c r="T65" s="463" t="s">
        <v>359</v>
      </c>
      <c r="U65" s="464">
        <v>74090</v>
      </c>
      <c r="V65" s="464">
        <v>10680</v>
      </c>
      <c r="W65" s="466">
        <f t="shared" si="0"/>
        <v>11265.363184079602</v>
      </c>
      <c r="X65" s="464">
        <v>1704</v>
      </c>
      <c r="Y65" s="464">
        <f t="shared" si="1"/>
        <v>771.55736040609133</v>
      </c>
      <c r="Z65" s="464">
        <v>1079</v>
      </c>
      <c r="AA65" s="464">
        <f t="shared" si="2"/>
        <v>581.66666666666663</v>
      </c>
      <c r="AB65" s="465">
        <v>15</v>
      </c>
    </row>
    <row r="66" spans="3:28" ht="11.25" customHeight="1">
      <c r="I66" s="135"/>
      <c r="S66" s="462" t="s">
        <v>362</v>
      </c>
      <c r="T66" s="463" t="s">
        <v>358</v>
      </c>
      <c r="U66" s="464">
        <v>84360</v>
      </c>
      <c r="V66" s="464">
        <v>10480</v>
      </c>
      <c r="W66" s="464">
        <f t="shared" si="0"/>
        <v>11054.401326699835</v>
      </c>
      <c r="X66" s="464">
        <v>2361</v>
      </c>
      <c r="Y66" s="464">
        <f t="shared" si="1"/>
        <v>1069.0416243654822</v>
      </c>
      <c r="Z66" s="464">
        <v>998</v>
      </c>
      <c r="AA66" s="464">
        <f t="shared" si="2"/>
        <v>536.66666666666663</v>
      </c>
      <c r="AB66" s="465">
        <v>12.7</v>
      </c>
    </row>
    <row r="67" spans="3:28">
      <c r="I67" s="135"/>
      <c r="S67" s="462"/>
      <c r="T67" s="463" t="s">
        <v>359</v>
      </c>
      <c r="U67" s="464">
        <v>87220</v>
      </c>
      <c r="V67" s="464">
        <v>10950</v>
      </c>
      <c r="W67" s="464">
        <f t="shared" si="0"/>
        <v>11550.161691542289</v>
      </c>
      <c r="X67" s="464">
        <v>2413</v>
      </c>
      <c r="Y67" s="464">
        <f t="shared" si="1"/>
        <v>1092.5868020304567</v>
      </c>
      <c r="Z67" s="464">
        <v>993</v>
      </c>
      <c r="AA67" s="464">
        <f t="shared" si="2"/>
        <v>533.88888888888891</v>
      </c>
      <c r="AB67" s="465">
        <v>12.9</v>
      </c>
    </row>
    <row r="68" spans="3:28">
      <c r="H68" s="135"/>
      <c r="I68" s="135"/>
      <c r="S68" s="502" t="s">
        <v>363</v>
      </c>
      <c r="T68" s="504" t="s">
        <v>358</v>
      </c>
      <c r="U68" s="464">
        <v>171700</v>
      </c>
      <c r="V68" s="503">
        <v>9360</v>
      </c>
      <c r="W68" s="464">
        <f t="shared" si="0"/>
        <v>9873.0149253731361</v>
      </c>
      <c r="X68" s="464">
        <v>3543</v>
      </c>
      <c r="Y68" s="464">
        <f t="shared" si="1"/>
        <v>1604.2416243654823</v>
      </c>
      <c r="Z68" s="464">
        <v>1119</v>
      </c>
      <c r="AA68" s="464">
        <f t="shared" si="2"/>
        <v>603.88888888888891</v>
      </c>
      <c r="AB68" s="465">
        <v>15.7</v>
      </c>
    </row>
    <row r="69" spans="3:28">
      <c r="H69" s="135"/>
      <c r="I69" s="135"/>
      <c r="S69" s="462"/>
      <c r="T69" s="504" t="s">
        <v>359</v>
      </c>
      <c r="U69" s="464">
        <v>183800</v>
      </c>
      <c r="V69" s="503">
        <v>9965</v>
      </c>
      <c r="W69" s="464">
        <f t="shared" si="0"/>
        <v>10511.174543946932</v>
      </c>
      <c r="X69" s="464">
        <v>3691</v>
      </c>
      <c r="Y69" s="464">
        <f t="shared" si="1"/>
        <v>1671.2548223350252</v>
      </c>
      <c r="Z69" s="464">
        <v>1095</v>
      </c>
      <c r="AA69" s="464">
        <f t="shared" si="2"/>
        <v>590.55555555555554</v>
      </c>
      <c r="AB69" s="465">
        <v>16.2</v>
      </c>
    </row>
    <row r="70" spans="3:28">
      <c r="H70" s="135"/>
      <c r="I70" s="135"/>
      <c r="S70" s="462" t="s">
        <v>364</v>
      </c>
      <c r="T70" s="463" t="s">
        <v>358</v>
      </c>
      <c r="U70" s="464">
        <v>184400</v>
      </c>
      <c r="V70" s="464">
        <v>9245</v>
      </c>
      <c r="W70" s="464">
        <f t="shared" si="0"/>
        <v>9751.7118573797688</v>
      </c>
      <c r="X70" s="464">
        <v>3561</v>
      </c>
      <c r="Y70" s="464">
        <f t="shared" si="1"/>
        <v>1612.3918781725888</v>
      </c>
      <c r="Z70" s="464">
        <v>1154</v>
      </c>
      <c r="AA70" s="464">
        <f t="shared" si="2"/>
        <v>623.33333333333337</v>
      </c>
      <c r="AB70" s="465">
        <v>18.399999999999999</v>
      </c>
    </row>
    <row r="71" spans="3:28">
      <c r="H71" s="135"/>
      <c r="I71" s="135"/>
      <c r="S71" s="462"/>
      <c r="T71" s="463" t="s">
        <v>359</v>
      </c>
      <c r="U71" s="464">
        <v>177700</v>
      </c>
      <c r="V71" s="464">
        <v>9975</v>
      </c>
      <c r="W71" s="464">
        <f t="shared" si="0"/>
        <v>10521.722636815921</v>
      </c>
      <c r="X71" s="464">
        <v>3703</v>
      </c>
      <c r="Y71" s="464">
        <f t="shared" si="1"/>
        <v>1676.6883248730965</v>
      </c>
      <c r="Z71" s="464">
        <v>1057</v>
      </c>
      <c r="AA71" s="464">
        <f t="shared" si="2"/>
        <v>569.44444444444446</v>
      </c>
      <c r="AB71" s="465">
        <v>18.7</v>
      </c>
    </row>
    <row r="72" spans="3:28" ht="12" customHeight="1">
      <c r="H72" s="135"/>
      <c r="I72" s="135"/>
      <c r="S72" s="462" t="s">
        <v>365</v>
      </c>
      <c r="T72" s="463" t="s">
        <v>358</v>
      </c>
      <c r="U72" s="464">
        <v>122500</v>
      </c>
      <c r="V72" s="464">
        <v>10140</v>
      </c>
      <c r="W72" s="464">
        <f t="shared" si="0"/>
        <v>10695.766169154231</v>
      </c>
      <c r="X72" s="464">
        <v>3275</v>
      </c>
      <c r="Y72" s="464">
        <f t="shared" si="1"/>
        <v>1482.8934010152284</v>
      </c>
      <c r="Z72" s="464">
        <v>1009</v>
      </c>
      <c r="AA72" s="464">
        <f t="shared" si="2"/>
        <v>542.77777777777771</v>
      </c>
      <c r="AB72" s="465">
        <v>12.6</v>
      </c>
    </row>
    <row r="73" spans="3:28">
      <c r="H73" s="135"/>
      <c r="I73" s="135"/>
      <c r="S73" s="462"/>
      <c r="T73" s="463" t="s">
        <v>359</v>
      </c>
      <c r="U73" s="464">
        <v>127300</v>
      </c>
      <c r="V73" s="464">
        <v>10620</v>
      </c>
      <c r="W73" s="464">
        <f t="shared" si="0"/>
        <v>11202.074626865673</v>
      </c>
      <c r="X73" s="464">
        <v>3355</v>
      </c>
      <c r="Y73" s="464">
        <f t="shared" si="1"/>
        <v>1519.1167512690354</v>
      </c>
      <c r="Z73" s="464">
        <v>1003</v>
      </c>
      <c r="AA73" s="464">
        <f t="shared" si="2"/>
        <v>539.44444444444446</v>
      </c>
      <c r="AB73" s="465">
        <v>12.9</v>
      </c>
    </row>
    <row r="74" spans="3:28">
      <c r="S74" s="462" t="s">
        <v>366</v>
      </c>
      <c r="T74" s="463" t="s">
        <v>358</v>
      </c>
      <c r="U74" s="464">
        <v>169200</v>
      </c>
      <c r="V74" s="464">
        <v>9770</v>
      </c>
      <c r="W74" s="464">
        <f t="shared" si="0"/>
        <v>10305.486733001659</v>
      </c>
      <c r="X74" s="464">
        <v>4131</v>
      </c>
      <c r="Y74" s="464">
        <f t="shared" si="1"/>
        <v>1870.4832487309643</v>
      </c>
      <c r="Z74" s="464">
        <v>1004</v>
      </c>
      <c r="AA74" s="464">
        <f t="shared" si="2"/>
        <v>540</v>
      </c>
      <c r="AB74" s="465">
        <v>14.4</v>
      </c>
    </row>
    <row r="75" spans="3:28">
      <c r="S75" s="462"/>
      <c r="T75" s="463" t="s">
        <v>359</v>
      </c>
      <c r="U75" s="464">
        <v>179800</v>
      </c>
      <c r="V75" s="464">
        <v>10360</v>
      </c>
      <c r="W75" s="464">
        <f t="shared" si="0"/>
        <v>10927.824212271975</v>
      </c>
      <c r="X75" s="464">
        <v>4291</v>
      </c>
      <c r="Y75" s="464">
        <f t="shared" si="1"/>
        <v>1942.9299492385785</v>
      </c>
      <c r="Z75" s="464">
        <v>1017</v>
      </c>
      <c r="AA75" s="464">
        <f t="shared" si="2"/>
        <v>547.22222222222217</v>
      </c>
      <c r="AB75" s="465">
        <v>14.8</v>
      </c>
    </row>
    <row r="76" spans="3:28">
      <c r="S76" s="462" t="s">
        <v>367</v>
      </c>
      <c r="T76" s="463" t="s">
        <v>358</v>
      </c>
      <c r="U76" s="464">
        <v>255600</v>
      </c>
      <c r="V76" s="464">
        <v>9250</v>
      </c>
      <c r="W76" s="464">
        <f t="shared" si="0"/>
        <v>9756.9859038142622</v>
      </c>
      <c r="X76" s="464">
        <v>5118</v>
      </c>
      <c r="Y76" s="464">
        <f t="shared" si="1"/>
        <v>2317.3888324873096</v>
      </c>
      <c r="Z76" s="464">
        <v>1127</v>
      </c>
      <c r="AA76" s="464">
        <f t="shared" si="2"/>
        <v>608.33333333333337</v>
      </c>
      <c r="AB76" s="465">
        <v>15.3</v>
      </c>
    </row>
    <row r="77" spans="3:28" ht="12" thickBot="1">
      <c r="H77" s="135"/>
      <c r="I77" s="135"/>
      <c r="S77" s="468"/>
      <c r="T77" s="469" t="s">
        <v>359</v>
      </c>
      <c r="U77" s="470">
        <v>268000</v>
      </c>
      <c r="V77" s="470">
        <v>9920</v>
      </c>
      <c r="W77" s="470">
        <f t="shared" si="0"/>
        <v>10463.708126036485</v>
      </c>
      <c r="X77" s="470">
        <v>5337</v>
      </c>
      <c r="Y77" s="470">
        <f t="shared" si="1"/>
        <v>2416.5502538071064</v>
      </c>
      <c r="Z77" s="470">
        <v>1106</v>
      </c>
      <c r="AA77" s="470">
        <f t="shared" si="2"/>
        <v>596.66666666666663</v>
      </c>
      <c r="AB77" s="471">
        <v>15.8</v>
      </c>
    </row>
    <row r="78" spans="3:28" ht="12.75">
      <c r="C78" s="18"/>
      <c r="D78" s="18"/>
      <c r="H78" s="135"/>
      <c r="I78" s="135"/>
      <c r="S78" s="135" t="s">
        <v>383</v>
      </c>
    </row>
    <row r="79" spans="3:28" ht="12.75">
      <c r="C79" s="18"/>
      <c r="D79" s="18"/>
      <c r="H79" s="135"/>
      <c r="I79" s="135"/>
      <c r="S79" s="475">
        <v>4</v>
      </c>
      <c r="T79" s="475" t="s">
        <v>368</v>
      </c>
      <c r="U79" s="475">
        <v>10</v>
      </c>
      <c r="V79" s="475" t="s">
        <v>369</v>
      </c>
      <c r="W79" s="475" t="s">
        <v>384</v>
      </c>
    </row>
    <row r="80" spans="3:28" ht="12.75">
      <c r="C80" s="189"/>
      <c r="D80" s="18"/>
      <c r="H80" s="135"/>
      <c r="I80" s="135"/>
      <c r="T80" s="472">
        <v>1.4200000000000001E-2</v>
      </c>
      <c r="U80" s="135" t="s">
        <v>370</v>
      </c>
    </row>
    <row r="81" spans="3:34" ht="17.25" customHeight="1">
      <c r="C81" s="189"/>
      <c r="D81" s="18"/>
      <c r="H81" s="135"/>
      <c r="I81" s="135"/>
      <c r="T81" s="472">
        <v>4.4999999999999997E-3</v>
      </c>
      <c r="U81" s="135" t="s">
        <v>371</v>
      </c>
    </row>
    <row r="82" spans="3:34" ht="12.75">
      <c r="C82" s="190"/>
      <c r="D82" s="18"/>
      <c r="H82" s="135"/>
      <c r="I82" s="135"/>
      <c r="T82" s="135" t="s">
        <v>372</v>
      </c>
      <c r="U82" s="135" t="s">
        <v>373</v>
      </c>
    </row>
    <row r="83" spans="3:34" ht="12.75">
      <c r="C83" s="18"/>
      <c r="D83" s="18"/>
      <c r="H83" s="135"/>
      <c r="I83" s="135"/>
    </row>
    <row r="84" spans="3:34" ht="12.75">
      <c r="C84" s="189"/>
      <c r="D84" s="18"/>
      <c r="H84" s="135"/>
      <c r="I84" s="135"/>
      <c r="S84" s="475">
        <v>4</v>
      </c>
      <c r="T84" s="475" t="s">
        <v>368</v>
      </c>
      <c r="U84" s="475">
        <v>10</v>
      </c>
      <c r="V84" s="475" t="s">
        <v>369</v>
      </c>
      <c r="W84" s="475" t="s">
        <v>385</v>
      </c>
    </row>
    <row r="85" spans="3:34" ht="12.75">
      <c r="C85" s="189"/>
      <c r="D85" s="18"/>
      <c r="H85" s="135"/>
      <c r="I85" s="135"/>
      <c r="T85" s="472">
        <v>4.1999999999999997E-3</v>
      </c>
      <c r="U85" s="135" t="s">
        <v>374</v>
      </c>
    </row>
    <row r="86" spans="3:34" ht="12.75">
      <c r="C86" s="189"/>
      <c r="D86" s="189"/>
      <c r="H86" s="135"/>
      <c r="I86" s="135"/>
      <c r="T86" s="472">
        <v>4.1999999999999997E-3</v>
      </c>
      <c r="U86" s="135" t="s">
        <v>371</v>
      </c>
    </row>
    <row r="87" spans="3:34">
      <c r="H87" s="135"/>
      <c r="I87" s="135"/>
      <c r="T87" s="135" t="s">
        <v>372</v>
      </c>
      <c r="U87" s="135" t="s">
        <v>373</v>
      </c>
    </row>
    <row r="88" spans="3:34">
      <c r="H88" s="135"/>
      <c r="I88" s="135"/>
    </row>
    <row r="89" spans="3:34">
      <c r="H89" s="135"/>
      <c r="I89" s="135"/>
    </row>
    <row r="91" spans="3:34">
      <c r="H91" s="135"/>
      <c r="I91" s="135"/>
      <c r="AD91" s="608" t="s">
        <v>598</v>
      </c>
    </row>
    <row r="92" spans="3:34" ht="12.75">
      <c r="S92" s="609"/>
      <c r="AD92" s="475" t="s">
        <v>386</v>
      </c>
    </row>
    <row r="93" spans="3:34" ht="12" thickBot="1"/>
    <row r="94" spans="3:34" ht="57" thickBot="1">
      <c r="AD94" s="455" t="s">
        <v>398</v>
      </c>
      <c r="AE94" s="490" t="s">
        <v>387</v>
      </c>
      <c r="AF94" s="490" t="s">
        <v>388</v>
      </c>
      <c r="AG94" s="490" t="s">
        <v>389</v>
      </c>
      <c r="AH94" s="473"/>
    </row>
    <row r="95" spans="3:34">
      <c r="AD95" s="457" t="s">
        <v>390</v>
      </c>
      <c r="AE95" s="497">
        <v>196000</v>
      </c>
      <c r="AF95" s="459">
        <v>207900</v>
      </c>
      <c r="AG95" s="459">
        <v>215650</v>
      </c>
    </row>
    <row r="96" spans="3:34">
      <c r="AD96" s="500" t="s">
        <v>391</v>
      </c>
      <c r="AE96" s="501">
        <v>9059</v>
      </c>
      <c r="AF96" s="464">
        <v>9442</v>
      </c>
      <c r="AG96" s="464">
        <v>8736</v>
      </c>
    </row>
    <row r="97" spans="30:34">
      <c r="AD97" s="462" t="s">
        <v>392</v>
      </c>
      <c r="AE97" s="499">
        <v>0.37659999999999999</v>
      </c>
      <c r="AF97" s="499">
        <v>0.3614</v>
      </c>
      <c r="AG97" s="499">
        <v>0.3906</v>
      </c>
      <c r="AH97" s="474"/>
    </row>
    <row r="98" spans="30:34">
      <c r="AD98" s="462" t="s">
        <v>393</v>
      </c>
      <c r="AE98" s="498">
        <v>3988800</v>
      </c>
      <c r="AF98" s="464">
        <v>4105581</v>
      </c>
      <c r="AG98" s="464">
        <v>4123828</v>
      </c>
    </row>
    <row r="99" spans="30:34">
      <c r="AD99" s="462" t="s">
        <v>394</v>
      </c>
      <c r="AE99" s="498">
        <v>1079</v>
      </c>
      <c r="AF99" s="464">
        <v>1052</v>
      </c>
      <c r="AG99" s="464">
        <v>1072</v>
      </c>
    </row>
    <row r="100" spans="30:34">
      <c r="AD100" s="462" t="s">
        <v>395</v>
      </c>
      <c r="AE100" s="498">
        <v>582</v>
      </c>
      <c r="AF100" s="464">
        <v>567</v>
      </c>
      <c r="AG100" s="464">
        <v>578</v>
      </c>
    </row>
    <row r="101" spans="30:34">
      <c r="AD101" s="462" t="s">
        <v>396</v>
      </c>
      <c r="AE101" s="498">
        <v>82542</v>
      </c>
      <c r="AF101" s="464">
        <v>91205</v>
      </c>
      <c r="AG101" s="464">
        <v>87579</v>
      </c>
    </row>
    <row r="102" spans="30:34">
      <c r="AD102" s="462" t="s">
        <v>397</v>
      </c>
      <c r="AE102" s="498" t="s">
        <v>400</v>
      </c>
      <c r="AF102" s="494">
        <v>1.2</v>
      </c>
      <c r="AG102" s="494">
        <v>1.5</v>
      </c>
    </row>
    <row r="103" spans="30:34">
      <c r="AD103" s="467"/>
      <c r="AE103" s="498"/>
      <c r="AF103" s="464"/>
      <c r="AG103" s="519"/>
    </row>
    <row r="104" spans="30:34">
      <c r="AD104" s="493" t="s">
        <v>399</v>
      </c>
      <c r="AE104" s="498"/>
      <c r="AF104" s="464"/>
      <c r="AG104" s="519"/>
    </row>
    <row r="105" spans="30:34">
      <c r="AD105" s="492" t="s">
        <v>390</v>
      </c>
      <c r="AE105" s="498">
        <v>186650</v>
      </c>
      <c r="AF105" s="464">
        <v>193417</v>
      </c>
      <c r="AG105" s="464">
        <v>206244</v>
      </c>
    </row>
    <row r="106" spans="30:34">
      <c r="AD106" s="500" t="s">
        <v>391</v>
      </c>
      <c r="AE106" s="501">
        <v>9451</v>
      </c>
      <c r="AF106" s="464">
        <v>9647</v>
      </c>
      <c r="AG106" s="464">
        <v>8879</v>
      </c>
    </row>
    <row r="107" spans="30:34">
      <c r="AD107" s="462" t="s">
        <v>392</v>
      </c>
      <c r="AE107" s="499">
        <v>0.36099999999999999</v>
      </c>
      <c r="AF107" s="499">
        <v>0.35370000000000001</v>
      </c>
      <c r="AG107" s="499">
        <v>0.38429999999999997</v>
      </c>
    </row>
    <row r="108" spans="30:34">
      <c r="AD108" s="462" t="s">
        <v>393</v>
      </c>
      <c r="AE108" s="498">
        <v>4030920</v>
      </c>
      <c r="AF108" s="464">
        <v>4100167</v>
      </c>
      <c r="AG108" s="464">
        <v>4143902</v>
      </c>
    </row>
    <row r="109" spans="30:34">
      <c r="AD109" s="462" t="s">
        <v>394</v>
      </c>
      <c r="AE109" s="498">
        <v>1048</v>
      </c>
      <c r="AF109" s="464">
        <v>1033</v>
      </c>
      <c r="AG109" s="464">
        <v>1054</v>
      </c>
    </row>
    <row r="110" spans="30:34">
      <c r="AD110" s="462" t="s">
        <v>395</v>
      </c>
      <c r="AE110" s="498">
        <v>584</v>
      </c>
      <c r="AF110" s="464">
        <v>556</v>
      </c>
      <c r="AG110" s="464">
        <v>568</v>
      </c>
    </row>
    <row r="111" spans="30:34">
      <c r="AD111" s="462" t="s">
        <v>396</v>
      </c>
      <c r="AE111" s="498">
        <v>95361</v>
      </c>
      <c r="AF111" s="464">
        <v>101146</v>
      </c>
      <c r="AG111" s="464">
        <v>98999</v>
      </c>
    </row>
    <row r="112" spans="30:34" ht="12" thickBot="1">
      <c r="AD112" s="491" t="s">
        <v>397</v>
      </c>
      <c r="AE112" s="495">
        <v>0.4</v>
      </c>
      <c r="AF112" s="496">
        <v>1</v>
      </c>
      <c r="AG112" s="496">
        <v>1.5</v>
      </c>
    </row>
    <row r="113" spans="30:33">
      <c r="AD113" s="135" t="s">
        <v>401</v>
      </c>
    </row>
    <row r="114" spans="30:33">
      <c r="AD114" s="135" t="s">
        <v>402</v>
      </c>
    </row>
    <row r="115" spans="30:33" ht="22.5" customHeight="1">
      <c r="AD115" s="644" t="s">
        <v>403</v>
      </c>
      <c r="AE115" s="644"/>
      <c r="AF115" s="644"/>
      <c r="AG115" s="644"/>
    </row>
    <row r="116" spans="30:33">
      <c r="AD116" s="135" t="s">
        <v>404</v>
      </c>
    </row>
    <row r="117" spans="30:33">
      <c r="AD117" s="135" t="s">
        <v>405</v>
      </c>
    </row>
    <row r="118" spans="30:33">
      <c r="AD118" s="135" t="s">
        <v>406</v>
      </c>
    </row>
    <row r="119" spans="30:33">
      <c r="AD119" s="135" t="s">
        <v>407</v>
      </c>
    </row>
    <row r="120" spans="30:33">
      <c r="AD120" s="135" t="s">
        <v>408</v>
      </c>
    </row>
    <row r="121" spans="30:33">
      <c r="AD121" s="135" t="s">
        <v>409</v>
      </c>
    </row>
  </sheetData>
  <mergeCells count="9">
    <mergeCell ref="AD115:AG115"/>
    <mergeCell ref="G39:M39"/>
    <mergeCell ref="G46:M46"/>
    <mergeCell ref="Q7:Q8"/>
    <mergeCell ref="S7:S8"/>
    <mergeCell ref="H7:H8"/>
    <mergeCell ref="K7:K8"/>
    <mergeCell ref="M7:M8"/>
    <mergeCell ref="O7:O8"/>
  </mergeCells>
  <conditionalFormatting sqref="T8:T13 R8:R13 L8:L13 P8:P13 I8:I13 N8:N13">
    <cfRule type="cellIs" dxfId="0" priority="1" stopIfTrue="1" operator="lessThan">
      <formula>0</formula>
    </cfRule>
  </conditionalFormatting>
  <hyperlinks>
    <hyperlink ref="K28" r:id="rId1"/>
  </hyperlinks>
  <pageMargins left="0.75" right="0.75" top="1" bottom="1" header="0.5" footer="0.5"/>
  <pageSetup scale="86" orientation="portrait" r:id="rId2"/>
  <headerFooter alignWithMargins="0"/>
  <colBreaks count="1" manualBreakCount="1">
    <brk id="3" max="68" man="1"/>
  </colBreaks>
  <drawing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>
  <dimension ref="B3:N176"/>
  <sheetViews>
    <sheetView showGridLines="0" topLeftCell="A46" zoomScale="90" zoomScaleNormal="90" workbookViewId="0">
      <selection activeCell="G35" sqref="G35"/>
    </sheetView>
  </sheetViews>
  <sheetFormatPr baseColWidth="10" defaultRowHeight="15"/>
  <cols>
    <col min="2" max="2" width="33.7109375" customWidth="1"/>
    <col min="4" max="4" width="12" bestFit="1" customWidth="1"/>
    <col min="9" max="9" width="28" customWidth="1"/>
    <col min="10" max="10" width="17.7109375" customWidth="1"/>
    <col min="14" max="14" width="13.7109375" customWidth="1"/>
  </cols>
  <sheetData>
    <row r="3" spans="2:7">
      <c r="B3" s="1" t="s">
        <v>72</v>
      </c>
    </row>
    <row r="4" spans="2:7">
      <c r="B4" s="611" t="s">
        <v>608</v>
      </c>
    </row>
    <row r="5" spans="2:7" ht="15.75" thickBot="1">
      <c r="B5" s="1" t="s">
        <v>73</v>
      </c>
    </row>
    <row r="6" spans="2:7">
      <c r="B6" s="616" t="s">
        <v>130</v>
      </c>
      <c r="C6" s="617" t="s">
        <v>93</v>
      </c>
      <c r="D6" s="618">
        <f>'GTH-2010'!H21*1000</f>
        <v>185960.42857142858</v>
      </c>
      <c r="F6" s="135"/>
      <c r="G6" s="136"/>
    </row>
    <row r="7" spans="2:7">
      <c r="B7" s="619" t="s">
        <v>124</v>
      </c>
      <c r="C7" s="620" t="s">
        <v>93</v>
      </c>
      <c r="D7" s="621">
        <f>'GTH-2010'!H22*1000</f>
        <v>182570.95759352573</v>
      </c>
      <c r="F7" s="135"/>
      <c r="G7" s="135"/>
    </row>
    <row r="8" spans="2:7">
      <c r="B8" s="619" t="s">
        <v>134</v>
      </c>
      <c r="C8" s="620" t="s">
        <v>93</v>
      </c>
      <c r="D8" s="621">
        <f>D7*Parámetros!B22*Parámetros!B45</f>
        <v>173771.03743751778</v>
      </c>
      <c r="F8" s="135"/>
      <c r="G8" s="135"/>
    </row>
    <row r="9" spans="2:7">
      <c r="B9" s="619" t="s">
        <v>131</v>
      </c>
      <c r="C9" s="620" t="s">
        <v>98</v>
      </c>
      <c r="D9" s="621">
        <f>'GTH-2010'!I36</f>
        <v>9759.872903740139</v>
      </c>
      <c r="F9" s="135"/>
      <c r="G9" s="136"/>
    </row>
    <row r="10" spans="2:7">
      <c r="B10" s="619" t="s">
        <v>99</v>
      </c>
      <c r="C10" s="620" t="s">
        <v>98</v>
      </c>
      <c r="D10" s="622">
        <f>'GTH-2010'!I37</f>
        <v>10286.460192227476</v>
      </c>
      <c r="E10" s="166"/>
      <c r="F10" s="135"/>
      <c r="G10" s="135"/>
    </row>
    <row r="11" spans="2:7">
      <c r="B11" s="619" t="s">
        <v>123</v>
      </c>
      <c r="C11" s="620" t="s">
        <v>98</v>
      </c>
      <c r="D11" s="622">
        <f>D10/(0.9815*0.9803)</f>
        <v>10690.958486594966</v>
      </c>
      <c r="G11" s="135"/>
    </row>
    <row r="12" spans="2:7" ht="18" thickBot="1">
      <c r="B12" s="623" t="s">
        <v>94</v>
      </c>
      <c r="C12" s="624" t="s">
        <v>125</v>
      </c>
      <c r="D12" s="625">
        <f>D8*D11/(1000*M86*N86)</f>
        <v>52.100831744238342</v>
      </c>
      <c r="E12" s="187"/>
    </row>
    <row r="13" spans="2:7" ht="15.75" thickBot="1">
      <c r="B13" s="167"/>
      <c r="C13" s="79"/>
      <c r="D13" s="141"/>
    </row>
    <row r="14" spans="2:7">
      <c r="B14" s="626" t="s">
        <v>74</v>
      </c>
      <c r="C14" s="617" t="s">
        <v>68</v>
      </c>
      <c r="D14" s="627">
        <v>5</v>
      </c>
    </row>
    <row r="15" spans="2:7">
      <c r="B15" s="619" t="s">
        <v>75</v>
      </c>
      <c r="C15" s="620" t="s">
        <v>76</v>
      </c>
      <c r="D15" s="628">
        <v>15</v>
      </c>
    </row>
    <row r="16" spans="2:7">
      <c r="B16" s="619" t="s">
        <v>67</v>
      </c>
      <c r="C16" s="620" t="s">
        <v>68</v>
      </c>
      <c r="D16" s="629">
        <f>D14*D15</f>
        <v>75</v>
      </c>
    </row>
    <row r="17" spans="2:8">
      <c r="B17" s="619" t="s">
        <v>60</v>
      </c>
      <c r="C17" s="620" t="s">
        <v>61</v>
      </c>
      <c r="D17" s="630">
        <v>7.45</v>
      </c>
      <c r="G17" s="11" t="s">
        <v>187</v>
      </c>
    </row>
    <row r="18" spans="2:8">
      <c r="B18" s="619" t="s">
        <v>617</v>
      </c>
      <c r="C18" s="631" t="s">
        <v>63</v>
      </c>
      <c r="D18" s="632">
        <f>12</f>
        <v>12</v>
      </c>
    </row>
    <row r="19" spans="2:8" ht="15.75" thickBot="1">
      <c r="B19" s="633" t="s">
        <v>133</v>
      </c>
      <c r="C19" s="624" t="s">
        <v>62</v>
      </c>
      <c r="D19" s="634">
        <f>N86*J93</f>
        <v>3.1432965120000005</v>
      </c>
      <c r="E19" s="168"/>
    </row>
    <row r="20" spans="2:8">
      <c r="B20" s="613" t="s">
        <v>611</v>
      </c>
      <c r="C20" s="79"/>
    </row>
    <row r="21" spans="2:8" ht="15.75" thickBot="1">
      <c r="B21" s="1" t="s">
        <v>132</v>
      </c>
      <c r="C21" s="79"/>
    </row>
    <row r="22" spans="2:8" ht="16.5" thickBot="1">
      <c r="B22" s="92" t="s">
        <v>78</v>
      </c>
      <c r="C22" s="93" t="s">
        <v>77</v>
      </c>
      <c r="D22" s="419" t="s">
        <v>150</v>
      </c>
      <c r="E22" s="433"/>
      <c r="F22" s="434"/>
    </row>
    <row r="23" spans="2:8" ht="15.75">
      <c r="B23" s="98" t="s">
        <v>81</v>
      </c>
      <c r="C23" s="94"/>
      <c r="D23" s="95"/>
      <c r="E23" s="435"/>
      <c r="F23" s="436"/>
    </row>
    <row r="24" spans="2:8">
      <c r="B24" s="82" t="s">
        <v>134</v>
      </c>
      <c r="C24" s="83" t="s">
        <v>66</v>
      </c>
      <c r="D24" s="97">
        <f>D8/1000</f>
        <v>173.77103743751778</v>
      </c>
      <c r="E24" s="437"/>
      <c r="F24" s="438"/>
      <c r="G24" s="96"/>
    </row>
    <row r="25" spans="2:8">
      <c r="B25" s="82" t="s">
        <v>69</v>
      </c>
      <c r="C25" s="83" t="s">
        <v>70</v>
      </c>
      <c r="D25" s="85">
        <f>D24*$D$16</f>
        <v>13032.827807813834</v>
      </c>
      <c r="E25" s="439"/>
      <c r="F25" s="440"/>
      <c r="G25" s="84"/>
    </row>
    <row r="26" spans="2:8">
      <c r="B26" s="82" t="s">
        <v>64</v>
      </c>
      <c r="C26" s="83" t="s">
        <v>65</v>
      </c>
      <c r="D26" s="87">
        <f>D11/M86</f>
        <v>0.24897434761515988</v>
      </c>
      <c r="E26" s="441"/>
      <c r="F26" s="442"/>
      <c r="G26" s="86"/>
      <c r="H26" s="140"/>
    </row>
    <row r="27" spans="2:8">
      <c r="B27" s="88" t="s">
        <v>191</v>
      </c>
      <c r="C27" s="83"/>
      <c r="D27" s="87"/>
      <c r="E27" s="439"/>
      <c r="F27" s="440"/>
      <c r="G27" s="86"/>
    </row>
    <row r="28" spans="2:8">
      <c r="B28" s="82" t="s">
        <v>128</v>
      </c>
      <c r="C28" s="83" t="s">
        <v>71</v>
      </c>
      <c r="D28" s="87">
        <f>D25*D26</f>
        <v>3244.8398010311635</v>
      </c>
      <c r="E28" s="441"/>
      <c r="F28" s="442"/>
      <c r="G28" s="86"/>
    </row>
    <row r="29" spans="2:8">
      <c r="B29" s="396" t="s">
        <v>129</v>
      </c>
      <c r="C29" s="397" t="s">
        <v>59</v>
      </c>
      <c r="D29" s="398">
        <f>D28/$D$19</f>
        <v>1032.3047121528327</v>
      </c>
      <c r="E29" s="443"/>
      <c r="F29" s="444">
        <v>900</v>
      </c>
      <c r="G29" s="86"/>
    </row>
    <row r="30" spans="2:8">
      <c r="B30" s="90" t="s">
        <v>79</v>
      </c>
      <c r="C30" s="83"/>
      <c r="D30" s="91"/>
      <c r="E30" s="445"/>
      <c r="F30" s="635">
        <f>1-F29/D29</f>
        <v>0.12816439816196923</v>
      </c>
      <c r="G30" s="89"/>
    </row>
    <row r="31" spans="2:8">
      <c r="B31" s="82" t="s">
        <v>80</v>
      </c>
      <c r="C31" s="83" t="s">
        <v>83</v>
      </c>
      <c r="D31" s="87">
        <f>D29*$D$17/Parámetros!B29</f>
        <v>2741.7718736323009</v>
      </c>
      <c r="E31" s="441"/>
      <c r="F31" s="442"/>
    </row>
    <row r="32" spans="2:8">
      <c r="B32" s="82" t="s">
        <v>192</v>
      </c>
      <c r="C32" s="83" t="s">
        <v>195</v>
      </c>
      <c r="D32" s="87">
        <v>1</v>
      </c>
      <c r="E32" s="445"/>
      <c r="F32" s="446"/>
      <c r="H32" s="104"/>
    </row>
    <row r="33" spans="2:7">
      <c r="B33" s="99" t="s">
        <v>194</v>
      </c>
      <c r="C33" s="100" t="s">
        <v>83</v>
      </c>
      <c r="D33" s="101">
        <f>D29*[19]DUAL!$R$58</f>
        <v>51.600146661677265</v>
      </c>
      <c r="E33" s="441"/>
      <c r="F33" s="442"/>
    </row>
    <row r="34" spans="2:7" ht="15.75" thickBot="1">
      <c r="B34" s="82" t="s">
        <v>193</v>
      </c>
      <c r="C34" s="83" t="s">
        <v>83</v>
      </c>
      <c r="D34" s="87">
        <f>D32*D18*D17/Parámetros!B29</f>
        <v>31.871657754010695</v>
      </c>
      <c r="E34" s="441"/>
      <c r="F34" s="442"/>
    </row>
    <row r="35" spans="2:7" ht="15.75" thickBot="1">
      <c r="B35" s="414" t="s">
        <v>336</v>
      </c>
      <c r="C35" s="400" t="s">
        <v>83</v>
      </c>
      <c r="D35" s="420">
        <f>SUM(D33:D34)</f>
        <v>83.471804415687956</v>
      </c>
      <c r="E35" s="447"/>
      <c r="F35" s="448">
        <v>53.68</v>
      </c>
      <c r="G35" s="187">
        <f>D35-F35</f>
        <v>29.791804415687956</v>
      </c>
    </row>
    <row r="36" spans="2:7">
      <c r="F36" s="417">
        <f>1-F35/D35</f>
        <v>0.35690859475524639</v>
      </c>
    </row>
    <row r="38" spans="2:7">
      <c r="C38" s="81"/>
      <c r="D38" s="104"/>
      <c r="E38" s="104"/>
      <c r="F38" s="104"/>
    </row>
    <row r="39" spans="2:7">
      <c r="B39" s="1" t="s">
        <v>327</v>
      </c>
      <c r="C39" s="81"/>
    </row>
    <row r="40" spans="2:7" ht="15.75" thickBot="1">
      <c r="B40" s="613" t="s">
        <v>609</v>
      </c>
      <c r="C40" s="81"/>
    </row>
    <row r="41" spans="2:7" ht="33" customHeight="1" thickBot="1">
      <c r="B41" s="399" t="s">
        <v>297</v>
      </c>
      <c r="C41" s="400"/>
      <c r="D41" s="401" t="s">
        <v>328</v>
      </c>
    </row>
    <row r="42" spans="2:7" ht="17.25">
      <c r="B42" s="185" t="s">
        <v>147</v>
      </c>
      <c r="C42" s="174"/>
      <c r="D42" s="402">
        <f>D29*J93</f>
        <v>3907.5623808178748</v>
      </c>
    </row>
    <row r="43" spans="2:7">
      <c r="B43" s="82" t="s">
        <v>188</v>
      </c>
      <c r="C43" s="2"/>
      <c r="D43" s="403">
        <v>0.8</v>
      </c>
    </row>
    <row r="44" spans="2:7" ht="18" thickBot="1">
      <c r="B44" s="186" t="s">
        <v>144</v>
      </c>
      <c r="C44" s="404"/>
      <c r="D44" s="405">
        <f>D42/D43</f>
        <v>4884.4529760223431</v>
      </c>
    </row>
    <row r="45" spans="2:7" ht="15.75" thickBot="1">
      <c r="D45" s="140"/>
      <c r="E45" s="187"/>
    </row>
    <row r="46" spans="2:7" ht="15.75" thickBot="1">
      <c r="B46" s="414" t="s">
        <v>329</v>
      </c>
      <c r="C46" s="400"/>
      <c r="D46" s="415" t="s">
        <v>140</v>
      </c>
      <c r="E46" s="416" t="s">
        <v>141</v>
      </c>
    </row>
    <row r="47" spans="2:7">
      <c r="B47" s="185" t="s">
        <v>135</v>
      </c>
      <c r="C47" s="406" t="s">
        <v>137</v>
      </c>
      <c r="D47" s="173">
        <v>50</v>
      </c>
      <c r="E47" s="407">
        <f>D47/$J$94</f>
        <v>15.240045963978627</v>
      </c>
    </row>
    <row r="48" spans="2:7">
      <c r="B48" s="82" t="s">
        <v>136</v>
      </c>
      <c r="C48" s="83" t="s">
        <v>138</v>
      </c>
      <c r="D48" s="177">
        <v>45</v>
      </c>
      <c r="E48" s="408">
        <f>D48/$J$94</f>
        <v>13.716041367580765</v>
      </c>
    </row>
    <row r="49" spans="2:7">
      <c r="B49" s="409" t="s">
        <v>145</v>
      </c>
      <c r="C49" s="2"/>
      <c r="D49" s="177">
        <f>POWER(D47/2,2)*PI()*D48</f>
        <v>88357.293382212927</v>
      </c>
      <c r="E49" s="408">
        <f>POWER(E47/2,2)*PI()*E48</f>
        <v>2502.0225602203082</v>
      </c>
    </row>
    <row r="50" spans="2:7" ht="15.75" thickBot="1">
      <c r="B50" s="410" t="s">
        <v>146</v>
      </c>
      <c r="C50" s="411"/>
      <c r="D50" s="412"/>
      <c r="E50" s="413">
        <f>E49*J95</f>
        <v>15737.246519499296</v>
      </c>
    </row>
    <row r="51" spans="2:7">
      <c r="B51" s="613" t="s">
        <v>610</v>
      </c>
      <c r="D51" s="141"/>
      <c r="E51" s="141"/>
    </row>
    <row r="52" spans="2:7">
      <c r="B52" s="1" t="s">
        <v>332</v>
      </c>
      <c r="D52" s="141"/>
      <c r="E52" s="141"/>
    </row>
    <row r="53" spans="2:7" ht="15.75" thickBot="1">
      <c r="B53" s="1"/>
      <c r="D53" s="141"/>
      <c r="E53" s="141"/>
    </row>
    <row r="54" spans="2:7" ht="51" customHeight="1" thickBot="1">
      <c r="B54" s="399" t="s">
        <v>297</v>
      </c>
      <c r="C54" s="400"/>
      <c r="D54" s="401" t="s">
        <v>330</v>
      </c>
      <c r="E54" s="187"/>
    </row>
    <row r="55" spans="2:7" ht="17.25">
      <c r="B55" s="185" t="s">
        <v>331</v>
      </c>
      <c r="C55" s="174"/>
      <c r="D55" s="402">
        <f>D24*5*D26*J93/D19</f>
        <v>260.50415872119163</v>
      </c>
      <c r="E55" s="187"/>
    </row>
    <row r="56" spans="2:7">
      <c r="B56" s="82" t="s">
        <v>188</v>
      </c>
      <c r="C56" s="2"/>
      <c r="D56" s="403">
        <v>0.8</v>
      </c>
      <c r="E56" s="187"/>
    </row>
    <row r="57" spans="2:7" ht="18" thickBot="1">
      <c r="B57" s="186" t="s">
        <v>144</v>
      </c>
      <c r="C57" s="404"/>
      <c r="D57" s="405">
        <f>D55/D56</f>
        <v>325.63019840148951</v>
      </c>
      <c r="E57" s="187"/>
    </row>
    <row r="58" spans="2:7" ht="15.75" thickBot="1">
      <c r="D58" s="187"/>
      <c r="E58" s="187"/>
    </row>
    <row r="59" spans="2:7" ht="15.75" thickBot="1">
      <c r="B59" s="414" t="s">
        <v>329</v>
      </c>
      <c r="C59" s="400"/>
      <c r="D59" s="415" t="s">
        <v>140</v>
      </c>
      <c r="E59" s="416" t="s">
        <v>141</v>
      </c>
      <c r="F59" s="81"/>
      <c r="G59" s="243"/>
    </row>
    <row r="60" spans="2:7">
      <c r="B60" s="185" t="s">
        <v>135</v>
      </c>
      <c r="C60" s="406"/>
      <c r="D60" s="173">
        <v>18.3</v>
      </c>
      <c r="E60" s="407">
        <f>D60/$J$94</f>
        <v>5.5778568228161776</v>
      </c>
    </row>
    <row r="61" spans="2:7">
      <c r="B61" s="82" t="s">
        <v>136</v>
      </c>
      <c r="C61" s="83"/>
      <c r="D61" s="177">
        <v>45</v>
      </c>
      <c r="E61" s="408">
        <f>D61/$J$94</f>
        <v>13.716041367580765</v>
      </c>
    </row>
    <row r="62" spans="2:7">
      <c r="B62" s="409" t="s">
        <v>145</v>
      </c>
      <c r="C62" s="2"/>
      <c r="D62" s="177">
        <f>POWER(D60/2,2)*PI()*D61</f>
        <v>11835.989592307717</v>
      </c>
      <c r="E62" s="408">
        <f>POWER(E60/2,2)*PI()*E61</f>
        <v>335.16093407687157</v>
      </c>
    </row>
    <row r="63" spans="2:7" ht="15.75" thickBot="1">
      <c r="B63" s="410" t="s">
        <v>146</v>
      </c>
      <c r="C63" s="411"/>
      <c r="D63" s="412"/>
      <c r="E63" s="413">
        <f>E62*J95</f>
        <v>2108.0985947660474</v>
      </c>
    </row>
    <row r="64" spans="2:7">
      <c r="D64" s="141"/>
      <c r="E64" s="141"/>
    </row>
    <row r="65" spans="2:14">
      <c r="D65" t="s">
        <v>151</v>
      </c>
      <c r="E65" s="187"/>
      <c r="G65" s="187"/>
    </row>
    <row r="66" spans="2:14">
      <c r="B66" t="s">
        <v>189</v>
      </c>
      <c r="D66" s="187">
        <f>D12*1000/J93/60</f>
        <v>229.40104714507396</v>
      </c>
      <c r="E66" s="187"/>
      <c r="G66" s="187"/>
    </row>
    <row r="67" spans="2:14">
      <c r="B67" t="s">
        <v>190</v>
      </c>
      <c r="D67" s="187">
        <f>D66*1.15</f>
        <v>263.81120421683505</v>
      </c>
      <c r="E67" s="187"/>
      <c r="G67" s="187"/>
    </row>
    <row r="68" spans="2:14">
      <c r="E68" s="187"/>
      <c r="G68" s="187"/>
    </row>
    <row r="69" spans="2:14">
      <c r="B69" t="s">
        <v>333</v>
      </c>
      <c r="D69" s="244">
        <v>0.75</v>
      </c>
      <c r="E69" s="187"/>
      <c r="G69" s="187"/>
    </row>
    <row r="70" spans="2:14">
      <c r="B70" t="s">
        <v>148</v>
      </c>
      <c r="D70" s="187">
        <f>D66*D69</f>
        <v>172.05078535880546</v>
      </c>
      <c r="E70" s="187"/>
      <c r="G70" s="187"/>
    </row>
    <row r="71" spans="2:14">
      <c r="B71" t="s">
        <v>149</v>
      </c>
      <c r="D71" s="187">
        <f>D70*1.15</f>
        <v>197.85840316262625</v>
      </c>
      <c r="E71" s="187"/>
      <c r="G71" s="187"/>
    </row>
    <row r="72" spans="2:14" ht="17.25">
      <c r="B72" t="s">
        <v>416</v>
      </c>
      <c r="D72" s="166">
        <f>D12*5*D69</f>
        <v>195.37811904089375</v>
      </c>
      <c r="E72" s="187"/>
      <c r="G72" s="187"/>
    </row>
    <row r="73" spans="2:14">
      <c r="B73" s="1" t="s">
        <v>335</v>
      </c>
      <c r="C73" s="1"/>
      <c r="D73" s="418">
        <f>D72/0.8</f>
        <v>244.22264880111717</v>
      </c>
      <c r="E73" s="187"/>
      <c r="G73" s="187"/>
    </row>
    <row r="74" spans="2:14">
      <c r="D74" s="166"/>
      <c r="E74" s="187"/>
      <c r="G74" s="187"/>
    </row>
    <row r="75" spans="2:14">
      <c r="B75" t="s">
        <v>334</v>
      </c>
      <c r="D75" s="417">
        <v>0.35</v>
      </c>
      <c r="E75" s="187"/>
      <c r="G75" s="187"/>
    </row>
    <row r="76" spans="2:14" ht="17.25">
      <c r="B76" t="s">
        <v>417</v>
      </c>
      <c r="D76" s="166">
        <f>D72/D75</f>
        <v>558.22319725969646</v>
      </c>
      <c r="E76" s="187"/>
      <c r="G76" s="187"/>
    </row>
    <row r="77" spans="2:14" ht="17.25">
      <c r="B77" s="1" t="s">
        <v>418</v>
      </c>
      <c r="C77" s="1"/>
      <c r="D77" s="418">
        <f>D76/0.8</f>
        <v>697.77899657462058</v>
      </c>
      <c r="E77" s="187"/>
      <c r="G77" s="187"/>
      <c r="I77" s="613" t="s">
        <v>604</v>
      </c>
    </row>
    <row r="78" spans="2:14" ht="15.75" thickBot="1">
      <c r="I78" s="1" t="s">
        <v>196</v>
      </c>
    </row>
    <row r="79" spans="2:14" ht="75.75" thickBot="1">
      <c r="I79" s="169" t="s">
        <v>112</v>
      </c>
      <c r="J79" s="170" t="s">
        <v>127</v>
      </c>
      <c r="K79" s="170" t="s">
        <v>119</v>
      </c>
      <c r="L79" s="170" t="s">
        <v>113</v>
      </c>
      <c r="M79" s="170" t="s">
        <v>118</v>
      </c>
      <c r="N79" s="171" t="s">
        <v>126</v>
      </c>
    </row>
    <row r="80" spans="2:14">
      <c r="I80" s="185" t="s">
        <v>114</v>
      </c>
      <c r="J80" s="172">
        <v>0.85</v>
      </c>
      <c r="K80" s="173">
        <v>129500</v>
      </c>
      <c r="L80" s="174"/>
      <c r="M80" s="173">
        <v>40251.767800000001</v>
      </c>
      <c r="N80" s="175">
        <v>0.85</v>
      </c>
    </row>
    <row r="81" spans="9:14">
      <c r="I81" s="82" t="s">
        <v>117</v>
      </c>
      <c r="J81" s="176">
        <v>0.88</v>
      </c>
      <c r="K81" s="177">
        <v>118296</v>
      </c>
      <c r="L81" s="178">
        <f>1-K81/$K$80</f>
        <v>8.6517374517374512E-2</v>
      </c>
      <c r="M81" s="177">
        <v>35515.792000000001</v>
      </c>
      <c r="N81" s="179">
        <v>0.88</v>
      </c>
    </row>
    <row r="82" spans="9:14">
      <c r="I82" s="82" t="s">
        <v>116</v>
      </c>
      <c r="J82" s="176">
        <f>J80*0.8+J81*0.2</f>
        <v>0.85600000000000009</v>
      </c>
      <c r="K82" s="177">
        <f>K80*0.8+K81*0.2</f>
        <v>127259.2</v>
      </c>
      <c r="L82" s="178">
        <f>1-K82/$K$80</f>
        <v>1.7303474903474947E-2</v>
      </c>
      <c r="M82" s="177">
        <v>39277.953999999998</v>
      </c>
      <c r="N82" s="180">
        <f>N80*0.8+N81*0.2</f>
        <v>0.85600000000000009</v>
      </c>
    </row>
    <row r="83" spans="9:14">
      <c r="I83" s="82" t="s">
        <v>115</v>
      </c>
      <c r="J83" s="176">
        <f>J80*0.98+J81*0.02</f>
        <v>0.85059999999999991</v>
      </c>
      <c r="K83" s="177">
        <f>K80*0.98+K81*0.02</f>
        <v>129275.92</v>
      </c>
      <c r="L83" s="178">
        <f>1-K83/$K$80</f>
        <v>1.7303474903475058E-3</v>
      </c>
      <c r="M83" s="177">
        <v>40134.925600000002</v>
      </c>
      <c r="N83" s="180">
        <f>N80*0.98+N81*0.02</f>
        <v>0.85059999999999991</v>
      </c>
    </row>
    <row r="84" spans="9:14" ht="15.75" thickBot="1">
      <c r="I84" s="186" t="s">
        <v>120</v>
      </c>
      <c r="J84" s="181">
        <f>J80*0.95+J81*0.05</f>
        <v>0.85150000000000003</v>
      </c>
      <c r="K84" s="182">
        <f>K80*0.95+K81*0.05</f>
        <v>128939.8</v>
      </c>
      <c r="L84" s="183">
        <f>1-K84/$K$80</f>
        <v>4.325868725868709E-3</v>
      </c>
      <c r="M84" s="182">
        <f>M80*0.95+M81*0.05</f>
        <v>40014.969010000001</v>
      </c>
      <c r="N84" s="184">
        <f>N80*0.95+N81*0.05</f>
        <v>0.85150000000000003</v>
      </c>
    </row>
    <row r="85" spans="9:14" ht="17.25">
      <c r="I85" s="484" t="s">
        <v>414</v>
      </c>
      <c r="J85" s="485"/>
      <c r="K85" s="485"/>
      <c r="L85" s="485"/>
      <c r="M85" s="520">
        <v>43110</v>
      </c>
      <c r="N85" s="486">
        <f>N83</f>
        <v>0.85059999999999991</v>
      </c>
    </row>
    <row r="86" spans="9:14" ht="18" thickBot="1">
      <c r="I86" s="487" t="s">
        <v>415</v>
      </c>
      <c r="J86" s="488"/>
      <c r="K86" s="488"/>
      <c r="L86" s="488"/>
      <c r="M86" s="521">
        <v>42940</v>
      </c>
      <c r="N86" s="489">
        <v>0.83040000000000003</v>
      </c>
    </row>
    <row r="87" spans="9:14">
      <c r="I87" t="s">
        <v>201</v>
      </c>
    </row>
    <row r="88" spans="9:14">
      <c r="I88" t="s">
        <v>605</v>
      </c>
    </row>
    <row r="89" spans="9:14">
      <c r="I89" s="306" t="s">
        <v>202</v>
      </c>
    </row>
    <row r="90" spans="9:14">
      <c r="M90" s="522">
        <f>M80*0.8+M81*0.2</f>
        <v>39304.572639999999</v>
      </c>
    </row>
    <row r="91" spans="9:14">
      <c r="M91" s="522">
        <f>M80*0.98+M81*0.02</f>
        <v>40157.048284000004</v>
      </c>
    </row>
    <row r="92" spans="9:14">
      <c r="M92" s="451"/>
    </row>
    <row r="93" spans="9:14">
      <c r="I93" t="s">
        <v>143</v>
      </c>
      <c r="J93">
        <v>3.7852800000000002</v>
      </c>
    </row>
    <row r="94" spans="9:14">
      <c r="I94" t="s">
        <v>139</v>
      </c>
      <c r="J94">
        <v>3.2808299999999999</v>
      </c>
    </row>
    <row r="95" spans="9:14">
      <c r="I95" t="s">
        <v>142</v>
      </c>
      <c r="J95">
        <v>6.2898100000000001</v>
      </c>
    </row>
    <row r="96" spans="9:14">
      <c r="I96" t="s">
        <v>377</v>
      </c>
      <c r="J96">
        <v>1055.056</v>
      </c>
    </row>
    <row r="97" spans="9:14">
      <c r="I97" t="s">
        <v>378</v>
      </c>
      <c r="J97">
        <v>0.45358999999999999</v>
      </c>
    </row>
    <row r="98" spans="9:14">
      <c r="I98" s="613" t="s">
        <v>606</v>
      </c>
      <c r="J98" s="1"/>
      <c r="K98" s="1"/>
      <c r="L98" s="1"/>
    </row>
    <row r="99" spans="9:14">
      <c r="I99" t="s">
        <v>263</v>
      </c>
      <c r="J99" s="140"/>
      <c r="K99" s="140"/>
      <c r="L99" s="140"/>
    </row>
    <row r="100" spans="9:14" ht="15.75" thickBot="1">
      <c r="J100" s="140"/>
    </row>
    <row r="101" spans="9:14" ht="30.75" thickBot="1">
      <c r="I101" s="169" t="s">
        <v>112</v>
      </c>
      <c r="J101" s="324" t="s">
        <v>213</v>
      </c>
      <c r="K101" s="324" t="s">
        <v>77</v>
      </c>
      <c r="L101" s="324" t="s">
        <v>214</v>
      </c>
      <c r="M101" s="324" t="s">
        <v>215</v>
      </c>
      <c r="N101" s="171" t="s">
        <v>216</v>
      </c>
    </row>
    <row r="102" spans="9:14">
      <c r="I102" s="185" t="s">
        <v>203</v>
      </c>
      <c r="J102" s="355" t="s">
        <v>217</v>
      </c>
      <c r="K102" s="325" t="s">
        <v>237</v>
      </c>
      <c r="L102" s="326">
        <v>1.8</v>
      </c>
      <c r="M102" s="342">
        <v>5.8</v>
      </c>
      <c r="N102" s="175" t="s">
        <v>245</v>
      </c>
    </row>
    <row r="103" spans="9:14">
      <c r="I103" s="310"/>
      <c r="J103" s="356"/>
      <c r="K103" s="327"/>
      <c r="L103" s="327"/>
      <c r="M103" s="343">
        <v>10</v>
      </c>
      <c r="N103" s="179" t="s">
        <v>246</v>
      </c>
    </row>
    <row r="104" spans="9:14">
      <c r="I104" s="310"/>
      <c r="J104" s="356"/>
      <c r="K104" s="327"/>
      <c r="L104" s="327"/>
      <c r="M104" s="343">
        <v>20.5</v>
      </c>
      <c r="N104" s="180" t="s">
        <v>247</v>
      </c>
    </row>
    <row r="105" spans="9:14">
      <c r="I105" s="99" t="s">
        <v>204</v>
      </c>
      <c r="J105" s="357" t="s">
        <v>218</v>
      </c>
      <c r="K105" s="329" t="s">
        <v>238</v>
      </c>
      <c r="L105" s="330"/>
      <c r="M105" s="344"/>
      <c r="N105" s="316" t="s">
        <v>248</v>
      </c>
    </row>
    <row r="106" spans="9:14">
      <c r="I106" s="307">
        <v>0.9</v>
      </c>
      <c r="J106" s="358"/>
      <c r="K106" s="327"/>
      <c r="L106" s="331"/>
      <c r="M106" s="343">
        <v>640</v>
      </c>
      <c r="N106" s="180"/>
    </row>
    <row r="107" spans="9:14">
      <c r="I107" s="315" t="s">
        <v>205</v>
      </c>
      <c r="J107" s="359"/>
      <c r="K107" s="332"/>
      <c r="L107" s="333"/>
      <c r="M107" s="345">
        <v>690</v>
      </c>
      <c r="N107" s="313"/>
    </row>
    <row r="108" spans="9:14">
      <c r="I108" s="99" t="s">
        <v>206</v>
      </c>
      <c r="J108" s="357" t="s">
        <v>219</v>
      </c>
      <c r="K108" s="329" t="s">
        <v>239</v>
      </c>
      <c r="L108" s="330"/>
      <c r="M108" s="344"/>
      <c r="N108" s="316" t="s">
        <v>249</v>
      </c>
    </row>
    <row r="109" spans="9:14">
      <c r="I109" s="310"/>
      <c r="J109" s="356"/>
      <c r="K109" s="327"/>
      <c r="L109" s="327"/>
      <c r="M109" s="343">
        <v>0.15</v>
      </c>
      <c r="N109" s="91" t="s">
        <v>250</v>
      </c>
    </row>
    <row r="110" spans="9:14">
      <c r="I110" s="312"/>
      <c r="J110" s="360"/>
      <c r="K110" s="334"/>
      <c r="L110" s="334"/>
      <c r="M110" s="346">
        <v>0.35</v>
      </c>
      <c r="N110" s="317" t="s">
        <v>251</v>
      </c>
    </row>
    <row r="111" spans="9:14" ht="45">
      <c r="I111" s="82" t="s">
        <v>220</v>
      </c>
      <c r="J111" s="358" t="s">
        <v>221</v>
      </c>
      <c r="K111" s="328" t="s">
        <v>239</v>
      </c>
      <c r="L111" s="331"/>
      <c r="M111" s="343">
        <v>0.01</v>
      </c>
      <c r="N111" s="354" t="s">
        <v>252</v>
      </c>
    </row>
    <row r="112" spans="9:14">
      <c r="I112" s="310"/>
      <c r="J112" s="356"/>
      <c r="K112" s="327"/>
      <c r="L112" s="327"/>
      <c r="M112" s="347">
        <v>0.03</v>
      </c>
      <c r="N112" s="91" t="s">
        <v>253</v>
      </c>
    </row>
    <row r="113" spans="9:14">
      <c r="I113" s="318" t="s">
        <v>207</v>
      </c>
      <c r="J113" s="361" t="s">
        <v>222</v>
      </c>
      <c r="K113" s="335" t="s">
        <v>240</v>
      </c>
      <c r="L113" s="336"/>
      <c r="M113" s="348">
        <v>2.5</v>
      </c>
      <c r="N113" s="319" t="s">
        <v>254</v>
      </c>
    </row>
    <row r="114" spans="9:14">
      <c r="I114" s="318" t="s">
        <v>208</v>
      </c>
      <c r="J114" s="361" t="s">
        <v>223</v>
      </c>
      <c r="K114" s="337"/>
      <c r="L114" s="336">
        <v>0.45</v>
      </c>
      <c r="M114" s="348"/>
      <c r="N114" s="320" t="s">
        <v>255</v>
      </c>
    </row>
    <row r="115" spans="9:14">
      <c r="I115" s="321" t="s">
        <v>209</v>
      </c>
      <c r="J115" s="357" t="s">
        <v>224</v>
      </c>
      <c r="K115" s="329" t="s">
        <v>241</v>
      </c>
      <c r="L115" s="330"/>
      <c r="M115" s="349">
        <v>0.05</v>
      </c>
      <c r="N115" s="322" t="s">
        <v>256</v>
      </c>
    </row>
    <row r="116" spans="9:14">
      <c r="I116" s="312"/>
      <c r="J116" s="360"/>
      <c r="K116" s="334"/>
      <c r="L116" s="334"/>
      <c r="M116" s="346">
        <v>1</v>
      </c>
      <c r="N116" s="317" t="s">
        <v>253</v>
      </c>
    </row>
    <row r="117" spans="9:14">
      <c r="I117" s="323" t="s">
        <v>226</v>
      </c>
      <c r="J117" s="362" t="s">
        <v>225</v>
      </c>
      <c r="K117" s="335" t="s">
        <v>240</v>
      </c>
      <c r="L117" s="338"/>
      <c r="M117" s="350">
        <v>7</v>
      </c>
      <c r="N117" s="320" t="s">
        <v>258</v>
      </c>
    </row>
    <row r="118" spans="9:14" ht="60">
      <c r="I118" s="352" t="s">
        <v>210</v>
      </c>
      <c r="J118" s="362" t="s">
        <v>227</v>
      </c>
      <c r="K118" s="339" t="s">
        <v>238</v>
      </c>
      <c r="L118" s="338" t="s">
        <v>244</v>
      </c>
      <c r="M118" s="348"/>
      <c r="N118" s="353" t="s">
        <v>257</v>
      </c>
    </row>
    <row r="119" spans="9:14">
      <c r="I119" s="323" t="s">
        <v>211</v>
      </c>
      <c r="J119" s="362" t="s">
        <v>228</v>
      </c>
      <c r="K119" s="339" t="s">
        <v>238</v>
      </c>
      <c r="L119" s="338">
        <v>100</v>
      </c>
      <c r="M119" s="348"/>
      <c r="N119" s="320" t="s">
        <v>259</v>
      </c>
    </row>
    <row r="120" spans="9:14">
      <c r="I120" s="323" t="s">
        <v>212</v>
      </c>
      <c r="J120" s="362" t="s">
        <v>229</v>
      </c>
      <c r="K120" s="339" t="s">
        <v>242</v>
      </c>
      <c r="L120" s="338"/>
      <c r="M120" s="350">
        <v>2</v>
      </c>
      <c r="N120" s="320" t="s">
        <v>260</v>
      </c>
    </row>
    <row r="121" spans="9:14">
      <c r="I121" s="323" t="s">
        <v>230</v>
      </c>
      <c r="J121" s="362" t="s">
        <v>231</v>
      </c>
      <c r="K121" s="338"/>
      <c r="L121" s="338"/>
      <c r="M121" s="350">
        <v>2</v>
      </c>
      <c r="N121" s="320" t="s">
        <v>261</v>
      </c>
    </row>
    <row r="122" spans="9:14">
      <c r="I122" s="323" t="s">
        <v>232</v>
      </c>
      <c r="J122" s="362" t="s">
        <v>233</v>
      </c>
      <c r="K122" s="339" t="s">
        <v>243</v>
      </c>
      <c r="L122" s="338"/>
      <c r="M122" s="350">
        <v>0.1</v>
      </c>
      <c r="N122" s="320" t="s">
        <v>262</v>
      </c>
    </row>
    <row r="123" spans="9:14">
      <c r="I123" s="323" t="s">
        <v>234</v>
      </c>
      <c r="J123" s="362" t="s">
        <v>233</v>
      </c>
      <c r="K123" s="339" t="s">
        <v>243</v>
      </c>
      <c r="L123" s="338"/>
      <c r="M123" s="350">
        <v>0</v>
      </c>
      <c r="N123" s="320" t="s">
        <v>262</v>
      </c>
    </row>
    <row r="124" spans="9:14" ht="15.75" thickBot="1">
      <c r="I124" s="311" t="s">
        <v>235</v>
      </c>
      <c r="J124" s="363" t="s">
        <v>236</v>
      </c>
      <c r="K124" s="340"/>
      <c r="L124" s="341" t="s">
        <v>244</v>
      </c>
      <c r="M124" s="351"/>
      <c r="N124" s="184"/>
    </row>
    <row r="125" spans="9:14">
      <c r="J125" s="81"/>
    </row>
    <row r="127" spans="9:14">
      <c r="I127" s="613" t="s">
        <v>607</v>
      </c>
    </row>
    <row r="128" spans="9:14">
      <c r="I128" s="1" t="s">
        <v>264</v>
      </c>
    </row>
    <row r="129" spans="9:12" ht="15.75" thickBot="1"/>
    <row r="130" spans="9:12" ht="45.75" thickBot="1">
      <c r="I130" s="169" t="s">
        <v>265</v>
      </c>
      <c r="J130" s="324" t="s">
        <v>77</v>
      </c>
      <c r="K130" s="324" t="s">
        <v>266</v>
      </c>
      <c r="L130" s="324" t="s">
        <v>216</v>
      </c>
    </row>
    <row r="131" spans="9:12" ht="45">
      <c r="I131" s="364" t="s">
        <v>267</v>
      </c>
      <c r="J131" s="355" t="s">
        <v>276</v>
      </c>
      <c r="K131" s="377">
        <v>0.5</v>
      </c>
      <c r="L131" s="614" t="s">
        <v>279</v>
      </c>
    </row>
    <row r="132" spans="9:12">
      <c r="I132" s="365" t="s">
        <v>267</v>
      </c>
      <c r="J132" s="356" t="s">
        <v>276</v>
      </c>
      <c r="K132" s="378">
        <v>1</v>
      </c>
      <c r="L132" s="327"/>
    </row>
    <row r="133" spans="9:12">
      <c r="I133" s="365" t="s">
        <v>268</v>
      </c>
      <c r="J133" s="356" t="s">
        <v>276</v>
      </c>
      <c r="K133" s="378">
        <v>0.5</v>
      </c>
      <c r="L133" s="327"/>
    </row>
    <row r="134" spans="9:12">
      <c r="I134" s="366" t="s">
        <v>269</v>
      </c>
      <c r="J134" s="357" t="s">
        <v>276</v>
      </c>
      <c r="K134" s="379">
        <v>0.5</v>
      </c>
      <c r="L134" s="330"/>
    </row>
    <row r="135" spans="9:12">
      <c r="I135" s="367" t="s">
        <v>270</v>
      </c>
      <c r="J135" s="358" t="s">
        <v>276</v>
      </c>
      <c r="K135" s="378">
        <v>10</v>
      </c>
      <c r="L135" s="331"/>
    </row>
    <row r="136" spans="9:12">
      <c r="I136" s="368" t="s">
        <v>271</v>
      </c>
      <c r="J136" s="359" t="s">
        <v>276</v>
      </c>
      <c r="K136" s="380">
        <v>2</v>
      </c>
      <c r="L136" s="333"/>
    </row>
    <row r="137" spans="9:12">
      <c r="I137" s="366" t="s">
        <v>272</v>
      </c>
      <c r="J137" s="357" t="s">
        <v>276</v>
      </c>
      <c r="K137" s="379">
        <v>2</v>
      </c>
      <c r="L137" s="330"/>
    </row>
    <row r="138" spans="9:12">
      <c r="I138" s="365" t="s">
        <v>269</v>
      </c>
      <c r="J138" s="356" t="s">
        <v>276</v>
      </c>
      <c r="K138" s="378">
        <v>2</v>
      </c>
      <c r="L138" s="327"/>
    </row>
    <row r="139" spans="9:12" ht="30">
      <c r="I139" s="368" t="s">
        <v>273</v>
      </c>
      <c r="J139" s="360" t="s">
        <v>277</v>
      </c>
      <c r="K139" s="380">
        <v>0.5</v>
      </c>
      <c r="L139" s="615" t="s">
        <v>278</v>
      </c>
    </row>
    <row r="140" spans="9:12">
      <c r="I140" s="365" t="s">
        <v>274</v>
      </c>
      <c r="J140" s="358" t="s">
        <v>277</v>
      </c>
      <c r="K140" s="378">
        <v>1.4999999999999999E-2</v>
      </c>
      <c r="L140" s="331"/>
    </row>
    <row r="141" spans="9:12" ht="15.75" thickBot="1">
      <c r="I141" s="369" t="s">
        <v>275</v>
      </c>
      <c r="J141" s="363" t="s">
        <v>276</v>
      </c>
      <c r="K141" s="381">
        <v>6</v>
      </c>
      <c r="L141" s="370"/>
    </row>
    <row r="142" spans="9:12">
      <c r="I142" s="371"/>
      <c r="J142" s="372"/>
      <c r="K142" s="373"/>
      <c r="L142" s="314"/>
    </row>
    <row r="143" spans="9:12">
      <c r="I143" s="374"/>
      <c r="J143" s="375"/>
      <c r="K143" s="177"/>
      <c r="L143" s="178"/>
    </row>
    <row r="144" spans="9:12">
      <c r="I144" s="306"/>
      <c r="J144" s="375"/>
      <c r="K144" s="177"/>
      <c r="L144" s="178"/>
    </row>
    <row r="145" spans="9:12" ht="28.5" customHeight="1">
      <c r="I145" s="654" t="s">
        <v>299</v>
      </c>
      <c r="J145" s="654"/>
      <c r="K145" s="2"/>
      <c r="L145" s="2"/>
    </row>
    <row r="146" spans="9:12" ht="15.75" thickBot="1">
      <c r="I146" s="306"/>
      <c r="J146" s="376"/>
      <c r="K146" s="308"/>
      <c r="L146" s="2"/>
    </row>
    <row r="147" spans="9:12" ht="15.75" thickBot="1">
      <c r="I147" s="169" t="s">
        <v>297</v>
      </c>
      <c r="J147" s="324" t="s">
        <v>298</v>
      </c>
      <c r="K147" s="309"/>
      <c r="L147" s="2"/>
    </row>
    <row r="148" spans="9:12" ht="45">
      <c r="I148" s="382" t="s">
        <v>280</v>
      </c>
      <c r="J148" s="386" t="s">
        <v>290</v>
      </c>
      <c r="K148" s="309"/>
      <c r="L148" s="2"/>
    </row>
    <row r="149" spans="9:12" ht="17.25">
      <c r="I149" s="352" t="s">
        <v>281</v>
      </c>
      <c r="J149" s="387">
        <v>990</v>
      </c>
      <c r="K149" s="309"/>
      <c r="L149" s="2"/>
    </row>
    <row r="150" spans="9:12" ht="60">
      <c r="I150" s="352" t="s">
        <v>282</v>
      </c>
      <c r="J150" s="387" t="s">
        <v>291</v>
      </c>
      <c r="K150" s="2"/>
      <c r="L150" s="2"/>
    </row>
    <row r="151" spans="9:12">
      <c r="I151" s="352" t="s">
        <v>283</v>
      </c>
      <c r="J151" s="388">
        <v>0.999</v>
      </c>
      <c r="K151" s="309"/>
      <c r="L151" s="2"/>
    </row>
    <row r="152" spans="9:12" ht="32.25">
      <c r="I152" s="383" t="s">
        <v>284</v>
      </c>
      <c r="J152" s="388" t="s">
        <v>292</v>
      </c>
      <c r="K152" s="309"/>
      <c r="L152" s="2"/>
    </row>
    <row r="153" spans="9:12" ht="30">
      <c r="I153" s="352" t="s">
        <v>286</v>
      </c>
      <c r="J153" s="388" t="s">
        <v>293</v>
      </c>
      <c r="K153" s="177"/>
      <c r="L153" s="178"/>
    </row>
    <row r="154" spans="9:12">
      <c r="I154" s="352" t="s">
        <v>285</v>
      </c>
      <c r="J154" s="388" t="s">
        <v>294</v>
      </c>
    </row>
    <row r="155" spans="9:12">
      <c r="I155" s="352" t="s">
        <v>287</v>
      </c>
      <c r="J155" s="387" t="s">
        <v>296</v>
      </c>
    </row>
    <row r="156" spans="9:12">
      <c r="I156" s="352" t="s">
        <v>288</v>
      </c>
      <c r="J156" s="387" t="s">
        <v>295</v>
      </c>
    </row>
    <row r="157" spans="9:12">
      <c r="I157" s="352" t="s">
        <v>289</v>
      </c>
      <c r="J157" s="388">
        <v>-10</v>
      </c>
    </row>
    <row r="158" spans="9:12" ht="15.75" thickBot="1">
      <c r="I158" s="384"/>
      <c r="J158" s="385"/>
    </row>
    <row r="163" spans="9:11" ht="15.75" thickBot="1"/>
    <row r="164" spans="9:11" ht="15.75" thickBot="1">
      <c r="I164" s="395" t="s">
        <v>78</v>
      </c>
      <c r="J164" s="395" t="s">
        <v>300</v>
      </c>
      <c r="K164" s="395" t="s">
        <v>77</v>
      </c>
    </row>
    <row r="165" spans="9:11" ht="24.75">
      <c r="I165" s="392" t="s">
        <v>301</v>
      </c>
      <c r="J165" s="389" t="s">
        <v>302</v>
      </c>
      <c r="K165" s="389"/>
    </row>
    <row r="166" spans="9:11">
      <c r="I166" s="393" t="s">
        <v>303</v>
      </c>
      <c r="J166" s="655" t="s">
        <v>305</v>
      </c>
      <c r="K166" s="655" t="s">
        <v>306</v>
      </c>
    </row>
    <row r="167" spans="9:11" ht="38.25">
      <c r="I167" s="393" t="s">
        <v>304</v>
      </c>
      <c r="J167" s="655"/>
      <c r="K167" s="655"/>
    </row>
    <row r="168" spans="9:11">
      <c r="I168" s="393" t="s">
        <v>307</v>
      </c>
      <c r="J168" s="655" t="s">
        <v>309</v>
      </c>
      <c r="K168" s="655" t="s">
        <v>310</v>
      </c>
    </row>
    <row r="169" spans="9:11" ht="24.75">
      <c r="I169" s="393" t="s">
        <v>308</v>
      </c>
      <c r="J169" s="655"/>
      <c r="K169" s="655"/>
    </row>
    <row r="170" spans="9:11">
      <c r="I170" s="393" t="s">
        <v>311</v>
      </c>
      <c r="J170" s="390" t="s">
        <v>312</v>
      </c>
      <c r="K170" s="390" t="s">
        <v>313</v>
      </c>
    </row>
    <row r="171" spans="9:11">
      <c r="I171" s="393" t="s">
        <v>314</v>
      </c>
      <c r="J171" s="390" t="s">
        <v>312</v>
      </c>
      <c r="K171" s="390" t="s">
        <v>315</v>
      </c>
    </row>
    <row r="172" spans="9:11">
      <c r="I172" s="393" t="s">
        <v>316</v>
      </c>
      <c r="J172" s="390" t="s">
        <v>293</v>
      </c>
      <c r="K172" s="390" t="s">
        <v>317</v>
      </c>
    </row>
    <row r="173" spans="9:11">
      <c r="I173" s="393" t="s">
        <v>318</v>
      </c>
      <c r="J173" s="390" t="s">
        <v>319</v>
      </c>
      <c r="K173" s="390" t="s">
        <v>320</v>
      </c>
    </row>
    <row r="174" spans="9:11">
      <c r="I174" s="393" t="s">
        <v>321</v>
      </c>
      <c r="J174" s="390" t="s">
        <v>312</v>
      </c>
      <c r="K174" s="390" t="s">
        <v>322</v>
      </c>
    </row>
    <row r="175" spans="9:11">
      <c r="I175" s="393" t="s">
        <v>323</v>
      </c>
      <c r="J175" s="390" t="s">
        <v>312</v>
      </c>
      <c r="K175" s="390" t="s">
        <v>324</v>
      </c>
    </row>
    <row r="176" spans="9:11" ht="15.75" thickBot="1">
      <c r="I176" s="394" t="s">
        <v>325</v>
      </c>
      <c r="J176" s="391" t="s">
        <v>312</v>
      </c>
      <c r="K176" s="391" t="s">
        <v>326</v>
      </c>
    </row>
  </sheetData>
  <mergeCells count="5">
    <mergeCell ref="I145:J145"/>
    <mergeCell ref="J166:J167"/>
    <mergeCell ref="K166:K167"/>
    <mergeCell ref="J168:J169"/>
    <mergeCell ref="K168:K169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C3:H55"/>
  <sheetViews>
    <sheetView showGridLines="0" tabSelected="1" topLeftCell="D37" zoomScale="85" zoomScaleNormal="85" workbookViewId="0">
      <selection activeCell="C42" sqref="C42:F49"/>
    </sheetView>
  </sheetViews>
  <sheetFormatPr baseColWidth="10" defaultRowHeight="15"/>
  <cols>
    <col min="3" max="3" width="48.85546875" customWidth="1"/>
    <col min="4" max="4" width="13.5703125" customWidth="1"/>
    <col min="5" max="5" width="11.42578125" hidden="1" customWidth="1"/>
    <col min="6" max="6" width="15.28515625" customWidth="1"/>
  </cols>
  <sheetData>
    <row r="3" spans="3:7">
      <c r="C3" s="613" t="s">
        <v>612</v>
      </c>
    </row>
    <row r="4" spans="3:7" ht="18.75">
      <c r="C4" s="449" t="s">
        <v>339</v>
      </c>
    </row>
    <row r="5" spans="3:7" ht="15.75" thickBot="1"/>
    <row r="6" spans="3:7" ht="33.75" customHeight="1">
      <c r="C6" s="71"/>
      <c r="D6" s="422" t="s">
        <v>340</v>
      </c>
      <c r="E6" s="423"/>
      <c r="F6" s="424"/>
    </row>
    <row r="7" spans="3:7" ht="32.25" thickBot="1">
      <c r="C7" s="68" t="s">
        <v>40</v>
      </c>
      <c r="D7" s="70" t="s">
        <v>341</v>
      </c>
      <c r="E7" s="69"/>
      <c r="F7" s="425" t="s">
        <v>342</v>
      </c>
    </row>
    <row r="8" spans="3:7" ht="18">
      <c r="C8" s="66" t="s">
        <v>38</v>
      </c>
      <c r="D8" s="28"/>
      <c r="E8" s="27"/>
      <c r="F8" s="28"/>
    </row>
    <row r="9" spans="3:7">
      <c r="C9" s="29" t="s">
        <v>42</v>
      </c>
      <c r="D9" s="31"/>
      <c r="E9" s="30"/>
      <c r="F9" s="31"/>
    </row>
    <row r="10" spans="3:7">
      <c r="C10" s="32" t="s">
        <v>30</v>
      </c>
      <c r="D10" s="131">
        <f>F10</f>
        <v>185.96042857142859</v>
      </c>
      <c r="E10" s="130"/>
      <c r="F10" s="131">
        <f>Calculos!D6/1000</f>
        <v>185.96042857142859</v>
      </c>
    </row>
    <row r="11" spans="3:7" ht="18.75">
      <c r="C11" s="32" t="s">
        <v>31</v>
      </c>
      <c r="D11" s="134">
        <f>[22]GN!$M$17</f>
        <v>183.65451925714285</v>
      </c>
      <c r="E11" s="130"/>
      <c r="F11" s="131">
        <f>F10*Parámetros!$B$19*Parámetros!$B$21</f>
        <v>183.65451925714288</v>
      </c>
    </row>
    <row r="12" spans="3:7">
      <c r="C12" s="40" t="s">
        <v>0</v>
      </c>
      <c r="D12" s="133">
        <f>F11*Parámetros!$B$22</f>
        <v>174.80237142894859</v>
      </c>
      <c r="E12" s="132"/>
      <c r="F12" s="133">
        <f>F11*Parámetros!$B$22</f>
        <v>174.80237142894859</v>
      </c>
    </row>
    <row r="13" spans="3:7">
      <c r="C13" s="29"/>
      <c r="D13" s="31"/>
      <c r="E13" s="33"/>
      <c r="F13" s="31"/>
    </row>
    <row r="14" spans="3:7">
      <c r="C14" s="29" t="s">
        <v>43</v>
      </c>
      <c r="D14" s="31"/>
      <c r="E14" s="33"/>
      <c r="F14" s="31"/>
    </row>
    <row r="15" spans="3:7">
      <c r="C15" s="43" t="s">
        <v>6</v>
      </c>
      <c r="D15" s="35">
        <f>[22]GN!$G$25</f>
        <v>54470.132482362969</v>
      </c>
      <c r="E15" s="34"/>
      <c r="F15" s="35">
        <f>[19]GN!$G$25</f>
        <v>54470.132482362969</v>
      </c>
      <c r="G15" s="4"/>
    </row>
    <row r="16" spans="3:7">
      <c r="C16" s="43" t="s">
        <v>5</v>
      </c>
      <c r="D16" s="35">
        <f>[22]GN!$G$40</f>
        <v>3974.4102642568469</v>
      </c>
      <c r="E16" s="34"/>
      <c r="F16" s="35">
        <f>[19]GN!$G$40</f>
        <v>3974.4102642568469</v>
      </c>
      <c r="G16" s="4"/>
    </row>
    <row r="17" spans="3:7">
      <c r="C17" s="41" t="s">
        <v>8</v>
      </c>
      <c r="D17" s="39">
        <f>SUM(D15:D16)</f>
        <v>58444.542746619816</v>
      </c>
      <c r="E17" s="38"/>
      <c r="F17" s="39">
        <f>SUM(F15:F16)</f>
        <v>58444.542746619816</v>
      </c>
      <c r="G17" s="8"/>
    </row>
    <row r="18" spans="3:7">
      <c r="C18" s="44"/>
      <c r="D18" s="37"/>
      <c r="E18" s="36"/>
      <c r="F18" s="37"/>
      <c r="G18" s="8"/>
    </row>
    <row r="19" spans="3:7">
      <c r="C19" s="29" t="s">
        <v>44</v>
      </c>
      <c r="D19" s="37"/>
      <c r="E19" s="36"/>
      <c r="F19" s="37"/>
      <c r="G19" s="8"/>
    </row>
    <row r="20" spans="3:7">
      <c r="C20" s="43" t="s">
        <v>4</v>
      </c>
      <c r="D20" s="35">
        <f>D15*$F$52+D16*$F$53</f>
        <v>7785.7927121542762</v>
      </c>
      <c r="E20" s="34"/>
      <c r="F20" s="35">
        <f>F15*$F$52+F16*$F$53</f>
        <v>7785.7927121542762</v>
      </c>
      <c r="G20" s="4"/>
    </row>
    <row r="21" spans="3:7">
      <c r="C21" s="43" t="s">
        <v>9</v>
      </c>
      <c r="D21" s="75">
        <f>SUM([22]GN!$G$54:$G$55)</f>
        <v>1784.6238002638584</v>
      </c>
      <c r="E21" s="74"/>
      <c r="F21" s="35">
        <f>SUM([19]GN!$G$54:$G$55)</f>
        <v>1784.6238002638584</v>
      </c>
      <c r="G21" s="4"/>
    </row>
    <row r="22" spans="3:7">
      <c r="C22" s="43"/>
      <c r="D22" s="35"/>
      <c r="E22" s="34"/>
      <c r="F22" s="35"/>
      <c r="G22" s="4"/>
    </row>
    <row r="23" spans="3:7" ht="15.75" thickBot="1">
      <c r="C23" s="42" t="s">
        <v>45</v>
      </c>
      <c r="D23" s="62">
        <f>SUM(D20:D21)/D12</f>
        <v>54.749923780686203</v>
      </c>
      <c r="E23" s="61"/>
      <c r="F23" s="62">
        <f>SUM(F20:F21)/F12</f>
        <v>54.749923780686203</v>
      </c>
      <c r="G23" s="26"/>
    </row>
    <row r="24" spans="3:7">
      <c r="C24" s="45"/>
      <c r="D24" s="47"/>
      <c r="E24" s="46"/>
      <c r="F24" s="47"/>
      <c r="G24" s="26"/>
    </row>
    <row r="25" spans="3:7" ht="18">
      <c r="C25" s="65" t="s">
        <v>39</v>
      </c>
      <c r="D25" s="35"/>
      <c r="E25" s="34"/>
      <c r="F25" s="35"/>
      <c r="G25" s="4"/>
    </row>
    <row r="26" spans="3:7">
      <c r="C26" s="29" t="s">
        <v>42</v>
      </c>
      <c r="D26" s="35"/>
      <c r="E26" s="34"/>
      <c r="F26" s="35"/>
      <c r="G26" s="4"/>
    </row>
    <row r="27" spans="3:7">
      <c r="C27" s="72" t="s">
        <v>30</v>
      </c>
      <c r="D27" s="49">
        <f>F27</f>
        <v>185.96042857142859</v>
      </c>
      <c r="E27" s="48"/>
      <c r="F27" s="49">
        <f>F10</f>
        <v>185.96042857142859</v>
      </c>
      <c r="G27" s="9"/>
    </row>
    <row r="28" spans="3:7" ht="18.75">
      <c r="C28" s="72" t="s">
        <v>41</v>
      </c>
      <c r="D28" s="49">
        <f>[22]DUAL!$E$73</f>
        <v>182.57095759352572</v>
      </c>
      <c r="E28" s="48"/>
      <c r="F28" s="49">
        <f>F27*Parámetros!$B$20*Parámetros!$B$21</f>
        <v>182.57095759352575</v>
      </c>
      <c r="G28" s="9"/>
    </row>
    <row r="29" spans="3:7">
      <c r="C29" s="73" t="s">
        <v>0</v>
      </c>
      <c r="D29" s="51">
        <f>[22]DUAL!$E$74</f>
        <v>173.77103743751778</v>
      </c>
      <c r="E29" s="50"/>
      <c r="F29" s="51">
        <f>F28*Parámetros!$B$22</f>
        <v>173.7710374375178</v>
      </c>
      <c r="G29" s="9"/>
    </row>
    <row r="30" spans="3:7">
      <c r="C30" s="52"/>
      <c r="D30" s="54"/>
      <c r="E30" s="53"/>
      <c r="F30" s="54"/>
      <c r="G30" s="4"/>
    </row>
    <row r="31" spans="3:7">
      <c r="C31" s="29" t="s">
        <v>46</v>
      </c>
      <c r="D31" s="35"/>
      <c r="E31" s="34"/>
      <c r="F31" s="35"/>
      <c r="G31" s="4"/>
    </row>
    <row r="32" spans="3:7">
      <c r="C32" s="427" t="s">
        <v>7</v>
      </c>
      <c r="D32" s="428">
        <f>D15+[22]DUAL!$J$29</f>
        <v>63083.54114265064</v>
      </c>
      <c r="E32" s="429"/>
      <c r="F32" s="428">
        <f>F15+[19]DUAL!$J$29</f>
        <v>63781.269032386204</v>
      </c>
      <c r="G32" s="4"/>
    </row>
    <row r="33" spans="3:8">
      <c r="C33" s="56"/>
      <c r="D33" s="58"/>
      <c r="E33" s="57"/>
      <c r="F33" s="58"/>
      <c r="G33" s="5"/>
    </row>
    <row r="34" spans="3:8">
      <c r="C34" s="29" t="s">
        <v>47</v>
      </c>
      <c r="D34" s="59"/>
      <c r="E34" s="55"/>
      <c r="F34" s="59"/>
      <c r="G34" s="5"/>
    </row>
    <row r="35" spans="3:8">
      <c r="C35" s="43" t="s">
        <v>4</v>
      </c>
      <c r="D35" s="35">
        <f>D32*$F$52+D16*$F$53</f>
        <v>8938.9453555766377</v>
      </c>
      <c r="E35" s="34"/>
      <c r="F35" s="35">
        <f>F32*$F$52+F16*$F$53</f>
        <v>9032.3563142540825</v>
      </c>
      <c r="G35" s="102"/>
    </row>
    <row r="36" spans="3:8">
      <c r="C36" s="430" t="s">
        <v>82</v>
      </c>
      <c r="D36" s="431">
        <f>SUM([22]DUAL!$G$58:$G$59)</f>
        <v>53.679491942491822</v>
      </c>
      <c r="E36" s="432"/>
      <c r="F36" s="431">
        <f>Calculos!D35</f>
        <v>83.471804415687956</v>
      </c>
      <c r="G36" s="102"/>
    </row>
    <row r="37" spans="3:8">
      <c r="C37" s="43" t="s">
        <v>9</v>
      </c>
      <c r="D37" s="75">
        <f>SUM([22]DUAL!$G$63:$G$64)</f>
        <v>1821.7338333768698</v>
      </c>
      <c r="E37" s="74"/>
      <c r="F37" s="35">
        <f>SUM([19]DUAL!$G$63:$G$64)</f>
        <v>1825.2224728255474</v>
      </c>
      <c r="G37" s="102"/>
    </row>
    <row r="38" spans="3:8">
      <c r="C38" s="60"/>
      <c r="D38" s="35"/>
      <c r="E38" s="34"/>
      <c r="F38" s="131"/>
      <c r="G38" s="4"/>
    </row>
    <row r="39" spans="3:8" ht="15.75" thickBot="1">
      <c r="C39" s="42" t="s">
        <v>48</v>
      </c>
      <c r="D39" s="62">
        <f>SUM(D35:D37)/D29</f>
        <v>62.233378130026296</v>
      </c>
      <c r="E39" s="61"/>
      <c r="F39" s="62">
        <f>SUM(F35:F37)/F29</f>
        <v>62.962451930053938</v>
      </c>
      <c r="G39" s="26">
        <f>F39-D39</f>
        <v>0.72907380002764199</v>
      </c>
      <c r="H39" s="639">
        <f>G39/D39</f>
        <v>1.1715157073819189E-2</v>
      </c>
    </row>
    <row r="40" spans="3:8">
      <c r="C40" s="613" t="s">
        <v>613</v>
      </c>
      <c r="D40" s="64"/>
      <c r="E40" s="64"/>
      <c r="F40" s="64"/>
      <c r="G40" s="26"/>
    </row>
    <row r="41" spans="3:8" ht="18.75" thickBot="1">
      <c r="C41" s="67" t="s">
        <v>49</v>
      </c>
      <c r="D41" s="63"/>
      <c r="E41" s="63"/>
      <c r="F41" s="63"/>
      <c r="G41" s="3"/>
    </row>
    <row r="42" spans="3:8" ht="31.5">
      <c r="C42" s="71"/>
      <c r="D42" s="422" t="s">
        <v>341</v>
      </c>
      <c r="E42" s="423"/>
      <c r="F42" s="424" t="s">
        <v>342</v>
      </c>
      <c r="G42" s="3"/>
    </row>
    <row r="43" spans="3:8" ht="16.5" thickBot="1">
      <c r="C43" s="68" t="s">
        <v>91</v>
      </c>
      <c r="D43" s="70"/>
      <c r="E43" s="69"/>
      <c r="F43" s="425"/>
      <c r="G43" s="3"/>
    </row>
    <row r="44" spans="3:8" ht="28.5" customHeight="1">
      <c r="C44" s="112" t="s">
        <v>45</v>
      </c>
      <c r="D44" s="114">
        <f>D23</f>
        <v>54.749923780686203</v>
      </c>
      <c r="E44" s="113"/>
      <c r="F44" s="114">
        <f>F23</f>
        <v>54.749923780686203</v>
      </c>
      <c r="G44" s="3"/>
    </row>
    <row r="45" spans="3:8" ht="21" customHeight="1" thickBot="1">
      <c r="C45" s="115" t="s">
        <v>48</v>
      </c>
      <c r="D45" s="117">
        <f>D39</f>
        <v>62.233378130026296</v>
      </c>
      <c r="E45" s="116"/>
      <c r="F45" s="117">
        <f>F39</f>
        <v>62.962451930053938</v>
      </c>
      <c r="G45" s="3"/>
    </row>
    <row r="46" spans="3:8" ht="21" customHeight="1">
      <c r="C46" s="121" t="s">
        <v>92</v>
      </c>
      <c r="D46" s="123">
        <f>D45-D44</f>
        <v>7.4834543493400929</v>
      </c>
      <c r="E46" s="122"/>
      <c r="F46" s="123">
        <f>F45-F44</f>
        <v>8.2125281493677349</v>
      </c>
      <c r="G46" s="3"/>
    </row>
    <row r="47" spans="3:8" ht="16.5" thickBot="1">
      <c r="C47" s="124" t="s">
        <v>90</v>
      </c>
      <c r="D47" s="126">
        <f>ROUND((D39-D23)*Parámetros!$B$29*Parámetros!$B$30,2)</f>
        <v>1.66</v>
      </c>
      <c r="E47" s="125"/>
      <c r="F47" s="126">
        <f>ROUND((F39-F23)*Parámetros!$B$29*Parámetros!$B$30,2)</f>
        <v>1.82</v>
      </c>
      <c r="G47" s="26">
        <f>F47-D47</f>
        <v>0.16000000000000014</v>
      </c>
    </row>
    <row r="48" spans="3:8" ht="7.5" customHeight="1">
      <c r="C48" s="127"/>
      <c r="D48" s="129"/>
      <c r="E48" s="128"/>
      <c r="F48" s="426"/>
      <c r="G48" s="26"/>
    </row>
    <row r="49" spans="3:6" ht="16.5" thickBot="1">
      <c r="C49" s="118" t="s">
        <v>50</v>
      </c>
      <c r="D49" s="120"/>
      <c r="E49" s="119"/>
      <c r="F49" s="602">
        <f>(F47-D47)/D47</f>
        <v>9.6385542168674787E-2</v>
      </c>
    </row>
    <row r="50" spans="3:6">
      <c r="C50" s="6"/>
      <c r="D50" s="3"/>
      <c r="F50" s="6"/>
    </row>
    <row r="51" spans="3:6">
      <c r="C51" s="25" t="s">
        <v>1</v>
      </c>
    </row>
    <row r="52" spans="3:6">
      <c r="C52" s="23" t="s">
        <v>2</v>
      </c>
      <c r="F52" s="7">
        <f>(Parámetros!B5*(1+Parámetros!B5)^Parámetros!B27/((1+Parámetros!B5)^Parámetros!B27-1))</f>
        <v>0.13387878003966064</v>
      </c>
    </row>
    <row r="53" spans="3:6">
      <c r="C53" s="24" t="s">
        <v>3</v>
      </c>
      <c r="D53" s="3"/>
      <c r="F53" s="7">
        <f>(Parámetros!B5*(1+Parámetros!B5)^Parámetros!B28/((1+Parámetros!B5)^Parámetros!B28-1))</f>
        <v>0.12414365755194319</v>
      </c>
    </row>
    <row r="54" spans="3:6">
      <c r="C54" s="3"/>
      <c r="D54" s="3"/>
      <c r="F54" s="3"/>
    </row>
    <row r="55" spans="3:6">
      <c r="D55" s="76"/>
      <c r="F55" s="76">
        <f>F32-F15</f>
        <v>9311.136550023235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1:M125"/>
  <sheetViews>
    <sheetView showGridLines="0" topLeftCell="D109" workbookViewId="0">
      <selection activeCell="J129" sqref="J129"/>
    </sheetView>
  </sheetViews>
  <sheetFormatPr baseColWidth="10" defaultRowHeight="12.75"/>
  <cols>
    <col min="1" max="1" width="2" style="541" customWidth="1"/>
    <col min="2" max="2" width="11.42578125" style="541"/>
    <col min="3" max="3" width="56.28515625" style="541" bestFit="1" customWidth="1"/>
    <col min="4" max="5" width="11.42578125" style="541"/>
    <col min="6" max="6" width="0" style="541" hidden="1" customWidth="1"/>
    <col min="7" max="7" width="11.42578125" style="541"/>
    <col min="8" max="9" width="0" style="541" hidden="1" customWidth="1"/>
    <col min="10" max="10" width="11.42578125" style="541"/>
    <col min="11" max="11" width="13.7109375" style="541" bestFit="1" customWidth="1"/>
    <col min="12" max="256" width="11.42578125" style="541"/>
    <col min="257" max="257" width="2" style="541" customWidth="1"/>
    <col min="258" max="258" width="11.42578125" style="541"/>
    <col min="259" max="259" width="56.28515625" style="541" bestFit="1" customWidth="1"/>
    <col min="260" max="261" width="11.42578125" style="541"/>
    <col min="262" max="262" width="0" style="541" hidden="1" customWidth="1"/>
    <col min="263" max="266" width="11.42578125" style="541"/>
    <col min="267" max="267" width="13.7109375" style="541" bestFit="1" customWidth="1"/>
    <col min="268" max="512" width="11.42578125" style="541"/>
    <col min="513" max="513" width="2" style="541" customWidth="1"/>
    <col min="514" max="514" width="11.42578125" style="541"/>
    <col min="515" max="515" width="56.28515625" style="541" bestFit="1" customWidth="1"/>
    <col min="516" max="517" width="11.42578125" style="541"/>
    <col min="518" max="518" width="0" style="541" hidden="1" customWidth="1"/>
    <col min="519" max="522" width="11.42578125" style="541"/>
    <col min="523" max="523" width="13.7109375" style="541" bestFit="1" customWidth="1"/>
    <col min="524" max="768" width="11.42578125" style="541"/>
    <col min="769" max="769" width="2" style="541" customWidth="1"/>
    <col min="770" max="770" width="11.42578125" style="541"/>
    <col min="771" max="771" width="56.28515625" style="541" bestFit="1" customWidth="1"/>
    <col min="772" max="773" width="11.42578125" style="541"/>
    <col min="774" max="774" width="0" style="541" hidden="1" customWidth="1"/>
    <col min="775" max="778" width="11.42578125" style="541"/>
    <col min="779" max="779" width="13.7109375" style="541" bestFit="1" customWidth="1"/>
    <col min="780" max="1024" width="11.42578125" style="541"/>
    <col min="1025" max="1025" width="2" style="541" customWidth="1"/>
    <col min="1026" max="1026" width="11.42578125" style="541"/>
    <col min="1027" max="1027" width="56.28515625" style="541" bestFit="1" customWidth="1"/>
    <col min="1028" max="1029" width="11.42578125" style="541"/>
    <col min="1030" max="1030" width="0" style="541" hidden="1" customWidth="1"/>
    <col min="1031" max="1034" width="11.42578125" style="541"/>
    <col min="1035" max="1035" width="13.7109375" style="541" bestFit="1" customWidth="1"/>
    <col min="1036" max="1280" width="11.42578125" style="541"/>
    <col min="1281" max="1281" width="2" style="541" customWidth="1"/>
    <col min="1282" max="1282" width="11.42578125" style="541"/>
    <col min="1283" max="1283" width="56.28515625" style="541" bestFit="1" customWidth="1"/>
    <col min="1284" max="1285" width="11.42578125" style="541"/>
    <col min="1286" max="1286" width="0" style="541" hidden="1" customWidth="1"/>
    <col min="1287" max="1290" width="11.42578125" style="541"/>
    <col min="1291" max="1291" width="13.7109375" style="541" bestFit="1" customWidth="1"/>
    <col min="1292" max="1536" width="11.42578125" style="541"/>
    <col min="1537" max="1537" width="2" style="541" customWidth="1"/>
    <col min="1538" max="1538" width="11.42578125" style="541"/>
    <col min="1539" max="1539" width="56.28515625" style="541" bestFit="1" customWidth="1"/>
    <col min="1540" max="1541" width="11.42578125" style="541"/>
    <col min="1542" max="1542" width="0" style="541" hidden="1" customWidth="1"/>
    <col min="1543" max="1546" width="11.42578125" style="541"/>
    <col min="1547" max="1547" width="13.7109375" style="541" bestFit="1" customWidth="1"/>
    <col min="1548" max="1792" width="11.42578125" style="541"/>
    <col min="1793" max="1793" width="2" style="541" customWidth="1"/>
    <col min="1794" max="1794" width="11.42578125" style="541"/>
    <col min="1795" max="1795" width="56.28515625" style="541" bestFit="1" customWidth="1"/>
    <col min="1796" max="1797" width="11.42578125" style="541"/>
    <col min="1798" max="1798" width="0" style="541" hidden="1" customWidth="1"/>
    <col min="1799" max="1802" width="11.42578125" style="541"/>
    <col min="1803" max="1803" width="13.7109375" style="541" bestFit="1" customWidth="1"/>
    <col min="1804" max="2048" width="11.42578125" style="541"/>
    <col min="2049" max="2049" width="2" style="541" customWidth="1"/>
    <col min="2050" max="2050" width="11.42578125" style="541"/>
    <col min="2051" max="2051" width="56.28515625" style="541" bestFit="1" customWidth="1"/>
    <col min="2052" max="2053" width="11.42578125" style="541"/>
    <col min="2054" max="2054" width="0" style="541" hidden="1" customWidth="1"/>
    <col min="2055" max="2058" width="11.42578125" style="541"/>
    <col min="2059" max="2059" width="13.7109375" style="541" bestFit="1" customWidth="1"/>
    <col min="2060" max="2304" width="11.42578125" style="541"/>
    <col min="2305" max="2305" width="2" style="541" customWidth="1"/>
    <col min="2306" max="2306" width="11.42578125" style="541"/>
    <col min="2307" max="2307" width="56.28515625" style="541" bestFit="1" customWidth="1"/>
    <col min="2308" max="2309" width="11.42578125" style="541"/>
    <col min="2310" max="2310" width="0" style="541" hidden="1" customWidth="1"/>
    <col min="2311" max="2314" width="11.42578125" style="541"/>
    <col min="2315" max="2315" width="13.7109375" style="541" bestFit="1" customWidth="1"/>
    <col min="2316" max="2560" width="11.42578125" style="541"/>
    <col min="2561" max="2561" width="2" style="541" customWidth="1"/>
    <col min="2562" max="2562" width="11.42578125" style="541"/>
    <col min="2563" max="2563" width="56.28515625" style="541" bestFit="1" customWidth="1"/>
    <col min="2564" max="2565" width="11.42578125" style="541"/>
    <col min="2566" max="2566" width="0" style="541" hidden="1" customWidth="1"/>
    <col min="2567" max="2570" width="11.42578125" style="541"/>
    <col min="2571" max="2571" width="13.7109375" style="541" bestFit="1" customWidth="1"/>
    <col min="2572" max="2816" width="11.42578125" style="541"/>
    <col min="2817" max="2817" width="2" style="541" customWidth="1"/>
    <col min="2818" max="2818" width="11.42578125" style="541"/>
    <col min="2819" max="2819" width="56.28515625" style="541" bestFit="1" customWidth="1"/>
    <col min="2820" max="2821" width="11.42578125" style="541"/>
    <col min="2822" max="2822" width="0" style="541" hidden="1" customWidth="1"/>
    <col min="2823" max="2826" width="11.42578125" style="541"/>
    <col min="2827" max="2827" width="13.7109375" style="541" bestFit="1" customWidth="1"/>
    <col min="2828" max="3072" width="11.42578125" style="541"/>
    <col min="3073" max="3073" width="2" style="541" customWidth="1"/>
    <col min="3074" max="3074" width="11.42578125" style="541"/>
    <col min="3075" max="3075" width="56.28515625" style="541" bestFit="1" customWidth="1"/>
    <col min="3076" max="3077" width="11.42578125" style="541"/>
    <col min="3078" max="3078" width="0" style="541" hidden="1" customWidth="1"/>
    <col min="3079" max="3082" width="11.42578125" style="541"/>
    <col min="3083" max="3083" width="13.7109375" style="541" bestFit="1" customWidth="1"/>
    <col min="3084" max="3328" width="11.42578125" style="541"/>
    <col min="3329" max="3329" width="2" style="541" customWidth="1"/>
    <col min="3330" max="3330" width="11.42578125" style="541"/>
    <col min="3331" max="3331" width="56.28515625" style="541" bestFit="1" customWidth="1"/>
    <col min="3332" max="3333" width="11.42578125" style="541"/>
    <col min="3334" max="3334" width="0" style="541" hidden="1" customWidth="1"/>
    <col min="3335" max="3338" width="11.42578125" style="541"/>
    <col min="3339" max="3339" width="13.7109375" style="541" bestFit="1" customWidth="1"/>
    <col min="3340" max="3584" width="11.42578125" style="541"/>
    <col min="3585" max="3585" width="2" style="541" customWidth="1"/>
    <col min="3586" max="3586" width="11.42578125" style="541"/>
    <col min="3587" max="3587" width="56.28515625" style="541" bestFit="1" customWidth="1"/>
    <col min="3588" max="3589" width="11.42578125" style="541"/>
    <col min="3590" max="3590" width="0" style="541" hidden="1" customWidth="1"/>
    <col min="3591" max="3594" width="11.42578125" style="541"/>
    <col min="3595" max="3595" width="13.7109375" style="541" bestFit="1" customWidth="1"/>
    <col min="3596" max="3840" width="11.42578125" style="541"/>
    <col min="3841" max="3841" width="2" style="541" customWidth="1"/>
    <col min="3842" max="3842" width="11.42578125" style="541"/>
    <col min="3843" max="3843" width="56.28515625" style="541" bestFit="1" customWidth="1"/>
    <col min="3844" max="3845" width="11.42578125" style="541"/>
    <col min="3846" max="3846" width="0" style="541" hidden="1" customWidth="1"/>
    <col min="3847" max="3850" width="11.42578125" style="541"/>
    <col min="3851" max="3851" width="13.7109375" style="541" bestFit="1" customWidth="1"/>
    <col min="3852" max="4096" width="11.42578125" style="541"/>
    <col min="4097" max="4097" width="2" style="541" customWidth="1"/>
    <col min="4098" max="4098" width="11.42578125" style="541"/>
    <col min="4099" max="4099" width="56.28515625" style="541" bestFit="1" customWidth="1"/>
    <col min="4100" max="4101" width="11.42578125" style="541"/>
    <col min="4102" max="4102" width="0" style="541" hidden="1" customWidth="1"/>
    <col min="4103" max="4106" width="11.42578125" style="541"/>
    <col min="4107" max="4107" width="13.7109375" style="541" bestFit="1" customWidth="1"/>
    <col min="4108" max="4352" width="11.42578125" style="541"/>
    <col min="4353" max="4353" width="2" style="541" customWidth="1"/>
    <col min="4354" max="4354" width="11.42578125" style="541"/>
    <col min="4355" max="4355" width="56.28515625" style="541" bestFit="1" customWidth="1"/>
    <col min="4356" max="4357" width="11.42578125" style="541"/>
    <col min="4358" max="4358" width="0" style="541" hidden="1" customWidth="1"/>
    <col min="4359" max="4362" width="11.42578125" style="541"/>
    <col min="4363" max="4363" width="13.7109375" style="541" bestFit="1" customWidth="1"/>
    <col min="4364" max="4608" width="11.42578125" style="541"/>
    <col min="4609" max="4609" width="2" style="541" customWidth="1"/>
    <col min="4610" max="4610" width="11.42578125" style="541"/>
    <col min="4611" max="4611" width="56.28515625" style="541" bestFit="1" customWidth="1"/>
    <col min="4612" max="4613" width="11.42578125" style="541"/>
    <col min="4614" max="4614" width="0" style="541" hidden="1" customWidth="1"/>
    <col min="4615" max="4618" width="11.42578125" style="541"/>
    <col min="4619" max="4619" width="13.7109375" style="541" bestFit="1" customWidth="1"/>
    <col min="4620" max="4864" width="11.42578125" style="541"/>
    <col min="4865" max="4865" width="2" style="541" customWidth="1"/>
    <col min="4866" max="4866" width="11.42578125" style="541"/>
    <col min="4867" max="4867" width="56.28515625" style="541" bestFit="1" customWidth="1"/>
    <col min="4868" max="4869" width="11.42578125" style="541"/>
    <col min="4870" max="4870" width="0" style="541" hidden="1" customWidth="1"/>
    <col min="4871" max="4874" width="11.42578125" style="541"/>
    <col min="4875" max="4875" width="13.7109375" style="541" bestFit="1" customWidth="1"/>
    <col min="4876" max="5120" width="11.42578125" style="541"/>
    <col min="5121" max="5121" width="2" style="541" customWidth="1"/>
    <col min="5122" max="5122" width="11.42578125" style="541"/>
    <col min="5123" max="5123" width="56.28515625" style="541" bestFit="1" customWidth="1"/>
    <col min="5124" max="5125" width="11.42578125" style="541"/>
    <col min="5126" max="5126" width="0" style="541" hidden="1" customWidth="1"/>
    <col min="5127" max="5130" width="11.42578125" style="541"/>
    <col min="5131" max="5131" width="13.7109375" style="541" bestFit="1" customWidth="1"/>
    <col min="5132" max="5376" width="11.42578125" style="541"/>
    <col min="5377" max="5377" width="2" style="541" customWidth="1"/>
    <col min="5378" max="5378" width="11.42578125" style="541"/>
    <col min="5379" max="5379" width="56.28515625" style="541" bestFit="1" customWidth="1"/>
    <col min="5380" max="5381" width="11.42578125" style="541"/>
    <col min="5382" max="5382" width="0" style="541" hidden="1" customWidth="1"/>
    <col min="5383" max="5386" width="11.42578125" style="541"/>
    <col min="5387" max="5387" width="13.7109375" style="541" bestFit="1" customWidth="1"/>
    <col min="5388" max="5632" width="11.42578125" style="541"/>
    <col min="5633" max="5633" width="2" style="541" customWidth="1"/>
    <col min="5634" max="5634" width="11.42578125" style="541"/>
    <col min="5635" max="5635" width="56.28515625" style="541" bestFit="1" customWidth="1"/>
    <col min="5636" max="5637" width="11.42578125" style="541"/>
    <col min="5638" max="5638" width="0" style="541" hidden="1" customWidth="1"/>
    <col min="5639" max="5642" width="11.42578125" style="541"/>
    <col min="5643" max="5643" width="13.7109375" style="541" bestFit="1" customWidth="1"/>
    <col min="5644" max="5888" width="11.42578125" style="541"/>
    <col min="5889" max="5889" width="2" style="541" customWidth="1"/>
    <col min="5890" max="5890" width="11.42578125" style="541"/>
    <col min="5891" max="5891" width="56.28515625" style="541" bestFit="1" customWidth="1"/>
    <col min="5892" max="5893" width="11.42578125" style="541"/>
    <col min="5894" max="5894" width="0" style="541" hidden="1" customWidth="1"/>
    <col min="5895" max="5898" width="11.42578125" style="541"/>
    <col min="5899" max="5899" width="13.7109375" style="541" bestFit="1" customWidth="1"/>
    <col min="5900" max="6144" width="11.42578125" style="541"/>
    <col min="6145" max="6145" width="2" style="541" customWidth="1"/>
    <col min="6146" max="6146" width="11.42578125" style="541"/>
    <col min="6147" max="6147" width="56.28515625" style="541" bestFit="1" customWidth="1"/>
    <col min="6148" max="6149" width="11.42578125" style="541"/>
    <col min="6150" max="6150" width="0" style="541" hidden="1" customWidth="1"/>
    <col min="6151" max="6154" width="11.42578125" style="541"/>
    <col min="6155" max="6155" width="13.7109375" style="541" bestFit="1" customWidth="1"/>
    <col min="6156" max="6400" width="11.42578125" style="541"/>
    <col min="6401" max="6401" width="2" style="541" customWidth="1"/>
    <col min="6402" max="6402" width="11.42578125" style="541"/>
    <col min="6403" max="6403" width="56.28515625" style="541" bestFit="1" customWidth="1"/>
    <col min="6404" max="6405" width="11.42578125" style="541"/>
    <col min="6406" max="6406" width="0" style="541" hidden="1" customWidth="1"/>
    <col min="6407" max="6410" width="11.42578125" style="541"/>
    <col min="6411" max="6411" width="13.7109375" style="541" bestFit="1" customWidth="1"/>
    <col min="6412" max="6656" width="11.42578125" style="541"/>
    <col min="6657" max="6657" width="2" style="541" customWidth="1"/>
    <col min="6658" max="6658" width="11.42578125" style="541"/>
    <col min="6659" max="6659" width="56.28515625" style="541" bestFit="1" customWidth="1"/>
    <col min="6660" max="6661" width="11.42578125" style="541"/>
    <col min="6662" max="6662" width="0" style="541" hidden="1" customWidth="1"/>
    <col min="6663" max="6666" width="11.42578125" style="541"/>
    <col min="6667" max="6667" width="13.7109375" style="541" bestFit="1" customWidth="1"/>
    <col min="6668" max="6912" width="11.42578125" style="541"/>
    <col min="6913" max="6913" width="2" style="541" customWidth="1"/>
    <col min="6914" max="6914" width="11.42578125" style="541"/>
    <col min="6915" max="6915" width="56.28515625" style="541" bestFit="1" customWidth="1"/>
    <col min="6916" max="6917" width="11.42578125" style="541"/>
    <col min="6918" max="6918" width="0" style="541" hidden="1" customWidth="1"/>
    <col min="6919" max="6922" width="11.42578125" style="541"/>
    <col min="6923" max="6923" width="13.7109375" style="541" bestFit="1" customWidth="1"/>
    <col min="6924" max="7168" width="11.42578125" style="541"/>
    <col min="7169" max="7169" width="2" style="541" customWidth="1"/>
    <col min="7170" max="7170" width="11.42578125" style="541"/>
    <col min="7171" max="7171" width="56.28515625" style="541" bestFit="1" customWidth="1"/>
    <col min="7172" max="7173" width="11.42578125" style="541"/>
    <col min="7174" max="7174" width="0" style="541" hidden="1" customWidth="1"/>
    <col min="7175" max="7178" width="11.42578125" style="541"/>
    <col min="7179" max="7179" width="13.7109375" style="541" bestFit="1" customWidth="1"/>
    <col min="7180" max="7424" width="11.42578125" style="541"/>
    <col min="7425" max="7425" width="2" style="541" customWidth="1"/>
    <col min="7426" max="7426" width="11.42578125" style="541"/>
    <col min="7427" max="7427" width="56.28515625" style="541" bestFit="1" customWidth="1"/>
    <col min="7428" max="7429" width="11.42578125" style="541"/>
    <col min="7430" max="7430" width="0" style="541" hidden="1" customWidth="1"/>
    <col min="7431" max="7434" width="11.42578125" style="541"/>
    <col min="7435" max="7435" width="13.7109375" style="541" bestFit="1" customWidth="1"/>
    <col min="7436" max="7680" width="11.42578125" style="541"/>
    <col min="7681" max="7681" width="2" style="541" customWidth="1"/>
    <col min="7682" max="7682" width="11.42578125" style="541"/>
    <col min="7683" max="7683" width="56.28515625" style="541" bestFit="1" customWidth="1"/>
    <col min="7684" max="7685" width="11.42578125" style="541"/>
    <col min="7686" max="7686" width="0" style="541" hidden="1" customWidth="1"/>
    <col min="7687" max="7690" width="11.42578125" style="541"/>
    <col min="7691" max="7691" width="13.7109375" style="541" bestFit="1" customWidth="1"/>
    <col min="7692" max="7936" width="11.42578125" style="541"/>
    <col min="7937" max="7937" width="2" style="541" customWidth="1"/>
    <col min="7938" max="7938" width="11.42578125" style="541"/>
    <col min="7939" max="7939" width="56.28515625" style="541" bestFit="1" customWidth="1"/>
    <col min="7940" max="7941" width="11.42578125" style="541"/>
    <col min="7942" max="7942" width="0" style="541" hidden="1" customWidth="1"/>
    <col min="7943" max="7946" width="11.42578125" style="541"/>
    <col min="7947" max="7947" width="13.7109375" style="541" bestFit="1" customWidth="1"/>
    <col min="7948" max="8192" width="11.42578125" style="541"/>
    <col min="8193" max="8193" width="2" style="541" customWidth="1"/>
    <col min="8194" max="8194" width="11.42578125" style="541"/>
    <col min="8195" max="8195" width="56.28515625" style="541" bestFit="1" customWidth="1"/>
    <col min="8196" max="8197" width="11.42578125" style="541"/>
    <col min="8198" max="8198" width="0" style="541" hidden="1" customWidth="1"/>
    <col min="8199" max="8202" width="11.42578125" style="541"/>
    <col min="8203" max="8203" width="13.7109375" style="541" bestFit="1" customWidth="1"/>
    <col min="8204" max="8448" width="11.42578125" style="541"/>
    <col min="8449" max="8449" width="2" style="541" customWidth="1"/>
    <col min="8450" max="8450" width="11.42578125" style="541"/>
    <col min="8451" max="8451" width="56.28515625" style="541" bestFit="1" customWidth="1"/>
    <col min="8452" max="8453" width="11.42578125" style="541"/>
    <col min="8454" max="8454" width="0" style="541" hidden="1" customWidth="1"/>
    <col min="8455" max="8458" width="11.42578125" style="541"/>
    <col min="8459" max="8459" width="13.7109375" style="541" bestFit="1" customWidth="1"/>
    <col min="8460" max="8704" width="11.42578125" style="541"/>
    <col min="8705" max="8705" width="2" style="541" customWidth="1"/>
    <col min="8706" max="8706" width="11.42578125" style="541"/>
    <col min="8707" max="8707" width="56.28515625" style="541" bestFit="1" customWidth="1"/>
    <col min="8708" max="8709" width="11.42578125" style="541"/>
    <col min="8710" max="8710" width="0" style="541" hidden="1" customWidth="1"/>
    <col min="8711" max="8714" width="11.42578125" style="541"/>
    <col min="8715" max="8715" width="13.7109375" style="541" bestFit="1" customWidth="1"/>
    <col min="8716" max="8960" width="11.42578125" style="541"/>
    <col min="8961" max="8961" width="2" style="541" customWidth="1"/>
    <col min="8962" max="8962" width="11.42578125" style="541"/>
    <col min="8963" max="8963" width="56.28515625" style="541" bestFit="1" customWidth="1"/>
    <col min="8964" max="8965" width="11.42578125" style="541"/>
    <col min="8966" max="8966" width="0" style="541" hidden="1" customWidth="1"/>
    <col min="8967" max="8970" width="11.42578125" style="541"/>
    <col min="8971" max="8971" width="13.7109375" style="541" bestFit="1" customWidth="1"/>
    <col min="8972" max="9216" width="11.42578125" style="541"/>
    <col min="9217" max="9217" width="2" style="541" customWidth="1"/>
    <col min="9218" max="9218" width="11.42578125" style="541"/>
    <col min="9219" max="9219" width="56.28515625" style="541" bestFit="1" customWidth="1"/>
    <col min="9220" max="9221" width="11.42578125" style="541"/>
    <col min="9222" max="9222" width="0" style="541" hidden="1" customWidth="1"/>
    <col min="9223" max="9226" width="11.42578125" style="541"/>
    <col min="9227" max="9227" width="13.7109375" style="541" bestFit="1" customWidth="1"/>
    <col min="9228" max="9472" width="11.42578125" style="541"/>
    <col min="9473" max="9473" width="2" style="541" customWidth="1"/>
    <col min="9474" max="9474" width="11.42578125" style="541"/>
    <col min="9475" max="9475" width="56.28515625" style="541" bestFit="1" customWidth="1"/>
    <col min="9476" max="9477" width="11.42578125" style="541"/>
    <col min="9478" max="9478" width="0" style="541" hidden="1" customWidth="1"/>
    <col min="9479" max="9482" width="11.42578125" style="541"/>
    <col min="9483" max="9483" width="13.7109375" style="541" bestFit="1" customWidth="1"/>
    <col min="9484" max="9728" width="11.42578125" style="541"/>
    <col min="9729" max="9729" width="2" style="541" customWidth="1"/>
    <col min="9730" max="9730" width="11.42578125" style="541"/>
    <col min="9731" max="9731" width="56.28515625" style="541" bestFit="1" customWidth="1"/>
    <col min="9732" max="9733" width="11.42578125" style="541"/>
    <col min="9734" max="9734" width="0" style="541" hidden="1" customWidth="1"/>
    <col min="9735" max="9738" width="11.42578125" style="541"/>
    <col min="9739" max="9739" width="13.7109375" style="541" bestFit="1" customWidth="1"/>
    <col min="9740" max="9984" width="11.42578125" style="541"/>
    <col min="9985" max="9985" width="2" style="541" customWidth="1"/>
    <col min="9986" max="9986" width="11.42578125" style="541"/>
    <col min="9987" max="9987" width="56.28515625" style="541" bestFit="1" customWidth="1"/>
    <col min="9988" max="9989" width="11.42578125" style="541"/>
    <col min="9990" max="9990" width="0" style="541" hidden="1" customWidth="1"/>
    <col min="9991" max="9994" width="11.42578125" style="541"/>
    <col min="9995" max="9995" width="13.7109375" style="541" bestFit="1" customWidth="1"/>
    <col min="9996" max="10240" width="11.42578125" style="541"/>
    <col min="10241" max="10241" width="2" style="541" customWidth="1"/>
    <col min="10242" max="10242" width="11.42578125" style="541"/>
    <col min="10243" max="10243" width="56.28515625" style="541" bestFit="1" customWidth="1"/>
    <col min="10244" max="10245" width="11.42578125" style="541"/>
    <col min="10246" max="10246" width="0" style="541" hidden="1" customWidth="1"/>
    <col min="10247" max="10250" width="11.42578125" style="541"/>
    <col min="10251" max="10251" width="13.7109375" style="541" bestFit="1" customWidth="1"/>
    <col min="10252" max="10496" width="11.42578125" style="541"/>
    <col min="10497" max="10497" width="2" style="541" customWidth="1"/>
    <col min="10498" max="10498" width="11.42578125" style="541"/>
    <col min="10499" max="10499" width="56.28515625" style="541" bestFit="1" customWidth="1"/>
    <col min="10500" max="10501" width="11.42578125" style="541"/>
    <col min="10502" max="10502" width="0" style="541" hidden="1" customWidth="1"/>
    <col min="10503" max="10506" width="11.42578125" style="541"/>
    <col min="10507" max="10507" width="13.7109375" style="541" bestFit="1" customWidth="1"/>
    <col min="10508" max="10752" width="11.42578125" style="541"/>
    <col min="10753" max="10753" width="2" style="541" customWidth="1"/>
    <col min="10754" max="10754" width="11.42578125" style="541"/>
    <col min="10755" max="10755" width="56.28515625" style="541" bestFit="1" customWidth="1"/>
    <col min="10756" max="10757" width="11.42578125" style="541"/>
    <col min="10758" max="10758" width="0" style="541" hidden="1" customWidth="1"/>
    <col min="10759" max="10762" width="11.42578125" style="541"/>
    <col min="10763" max="10763" width="13.7109375" style="541" bestFit="1" customWidth="1"/>
    <col min="10764" max="11008" width="11.42578125" style="541"/>
    <col min="11009" max="11009" width="2" style="541" customWidth="1"/>
    <col min="11010" max="11010" width="11.42578125" style="541"/>
    <col min="11011" max="11011" width="56.28515625" style="541" bestFit="1" customWidth="1"/>
    <col min="11012" max="11013" width="11.42578125" style="541"/>
    <col min="11014" max="11014" width="0" style="541" hidden="1" customWidth="1"/>
    <col min="11015" max="11018" width="11.42578125" style="541"/>
    <col min="11019" max="11019" width="13.7109375" style="541" bestFit="1" customWidth="1"/>
    <col min="11020" max="11264" width="11.42578125" style="541"/>
    <col min="11265" max="11265" width="2" style="541" customWidth="1"/>
    <col min="11266" max="11266" width="11.42578125" style="541"/>
    <col min="11267" max="11267" width="56.28515625" style="541" bestFit="1" customWidth="1"/>
    <col min="11268" max="11269" width="11.42578125" style="541"/>
    <col min="11270" max="11270" width="0" style="541" hidden="1" customWidth="1"/>
    <col min="11271" max="11274" width="11.42578125" style="541"/>
    <col min="11275" max="11275" width="13.7109375" style="541" bestFit="1" customWidth="1"/>
    <col min="11276" max="11520" width="11.42578125" style="541"/>
    <col min="11521" max="11521" width="2" style="541" customWidth="1"/>
    <col min="11522" max="11522" width="11.42578125" style="541"/>
    <col min="11523" max="11523" width="56.28515625" style="541" bestFit="1" customWidth="1"/>
    <col min="11524" max="11525" width="11.42578125" style="541"/>
    <col min="11526" max="11526" width="0" style="541" hidden="1" customWidth="1"/>
    <col min="11527" max="11530" width="11.42578125" style="541"/>
    <col min="11531" max="11531" width="13.7109375" style="541" bestFit="1" customWidth="1"/>
    <col min="11532" max="11776" width="11.42578125" style="541"/>
    <col min="11777" max="11777" width="2" style="541" customWidth="1"/>
    <col min="11778" max="11778" width="11.42578125" style="541"/>
    <col min="11779" max="11779" width="56.28515625" style="541" bestFit="1" customWidth="1"/>
    <col min="11780" max="11781" width="11.42578125" style="541"/>
    <col min="11782" max="11782" width="0" style="541" hidden="1" customWidth="1"/>
    <col min="11783" max="11786" width="11.42578125" style="541"/>
    <col min="11787" max="11787" width="13.7109375" style="541" bestFit="1" customWidth="1"/>
    <col min="11788" max="12032" width="11.42578125" style="541"/>
    <col min="12033" max="12033" width="2" style="541" customWidth="1"/>
    <col min="12034" max="12034" width="11.42578125" style="541"/>
    <col min="12035" max="12035" width="56.28515625" style="541" bestFit="1" customWidth="1"/>
    <col min="12036" max="12037" width="11.42578125" style="541"/>
    <col min="12038" max="12038" width="0" style="541" hidden="1" customWidth="1"/>
    <col min="12039" max="12042" width="11.42578125" style="541"/>
    <col min="12043" max="12043" width="13.7109375" style="541" bestFit="1" customWidth="1"/>
    <col min="12044" max="12288" width="11.42578125" style="541"/>
    <col min="12289" max="12289" width="2" style="541" customWidth="1"/>
    <col min="12290" max="12290" width="11.42578125" style="541"/>
    <col min="12291" max="12291" width="56.28515625" style="541" bestFit="1" customWidth="1"/>
    <col min="12292" max="12293" width="11.42578125" style="541"/>
    <col min="12294" max="12294" width="0" style="541" hidden="1" customWidth="1"/>
    <col min="12295" max="12298" width="11.42578125" style="541"/>
    <col min="12299" max="12299" width="13.7109375" style="541" bestFit="1" customWidth="1"/>
    <col min="12300" max="12544" width="11.42578125" style="541"/>
    <col min="12545" max="12545" width="2" style="541" customWidth="1"/>
    <col min="12546" max="12546" width="11.42578125" style="541"/>
    <col min="12547" max="12547" width="56.28515625" style="541" bestFit="1" customWidth="1"/>
    <col min="12548" max="12549" width="11.42578125" style="541"/>
    <col min="12550" max="12550" width="0" style="541" hidden="1" customWidth="1"/>
    <col min="12551" max="12554" width="11.42578125" style="541"/>
    <col min="12555" max="12555" width="13.7109375" style="541" bestFit="1" customWidth="1"/>
    <col min="12556" max="12800" width="11.42578125" style="541"/>
    <col min="12801" max="12801" width="2" style="541" customWidth="1"/>
    <col min="12802" max="12802" width="11.42578125" style="541"/>
    <col min="12803" max="12803" width="56.28515625" style="541" bestFit="1" customWidth="1"/>
    <col min="12804" max="12805" width="11.42578125" style="541"/>
    <col min="12806" max="12806" width="0" style="541" hidden="1" customWidth="1"/>
    <col min="12807" max="12810" width="11.42578125" style="541"/>
    <col min="12811" max="12811" width="13.7109375" style="541" bestFit="1" customWidth="1"/>
    <col min="12812" max="13056" width="11.42578125" style="541"/>
    <col min="13057" max="13057" width="2" style="541" customWidth="1"/>
    <col min="13058" max="13058" width="11.42578125" style="541"/>
    <col min="13059" max="13059" width="56.28515625" style="541" bestFit="1" customWidth="1"/>
    <col min="13060" max="13061" width="11.42578125" style="541"/>
    <col min="13062" max="13062" width="0" style="541" hidden="1" customWidth="1"/>
    <col min="13063" max="13066" width="11.42578125" style="541"/>
    <col min="13067" max="13067" width="13.7109375" style="541" bestFit="1" customWidth="1"/>
    <col min="13068" max="13312" width="11.42578125" style="541"/>
    <col min="13313" max="13313" width="2" style="541" customWidth="1"/>
    <col min="13314" max="13314" width="11.42578125" style="541"/>
    <col min="13315" max="13315" width="56.28515625" style="541" bestFit="1" customWidth="1"/>
    <col min="13316" max="13317" width="11.42578125" style="541"/>
    <col min="13318" max="13318" width="0" style="541" hidden="1" customWidth="1"/>
    <col min="13319" max="13322" width="11.42578125" style="541"/>
    <col min="13323" max="13323" width="13.7109375" style="541" bestFit="1" customWidth="1"/>
    <col min="13324" max="13568" width="11.42578125" style="541"/>
    <col min="13569" max="13569" width="2" style="541" customWidth="1"/>
    <col min="13570" max="13570" width="11.42578125" style="541"/>
    <col min="13571" max="13571" width="56.28515625" style="541" bestFit="1" customWidth="1"/>
    <col min="13572" max="13573" width="11.42578125" style="541"/>
    <col min="13574" max="13574" width="0" style="541" hidden="1" customWidth="1"/>
    <col min="13575" max="13578" width="11.42578125" style="541"/>
    <col min="13579" max="13579" width="13.7109375" style="541" bestFit="1" customWidth="1"/>
    <col min="13580" max="13824" width="11.42578125" style="541"/>
    <col min="13825" max="13825" width="2" style="541" customWidth="1"/>
    <col min="13826" max="13826" width="11.42578125" style="541"/>
    <col min="13827" max="13827" width="56.28515625" style="541" bestFit="1" customWidth="1"/>
    <col min="13828" max="13829" width="11.42578125" style="541"/>
    <col min="13830" max="13830" width="0" style="541" hidden="1" customWidth="1"/>
    <col min="13831" max="13834" width="11.42578125" style="541"/>
    <col min="13835" max="13835" width="13.7109375" style="541" bestFit="1" customWidth="1"/>
    <col min="13836" max="14080" width="11.42578125" style="541"/>
    <col min="14081" max="14081" width="2" style="541" customWidth="1"/>
    <col min="14082" max="14082" width="11.42578125" style="541"/>
    <col min="14083" max="14083" width="56.28515625" style="541" bestFit="1" customWidth="1"/>
    <col min="14084" max="14085" width="11.42578125" style="541"/>
    <col min="14086" max="14086" width="0" style="541" hidden="1" customWidth="1"/>
    <col min="14087" max="14090" width="11.42578125" style="541"/>
    <col min="14091" max="14091" width="13.7109375" style="541" bestFit="1" customWidth="1"/>
    <col min="14092" max="14336" width="11.42578125" style="541"/>
    <col min="14337" max="14337" width="2" style="541" customWidth="1"/>
    <col min="14338" max="14338" width="11.42578125" style="541"/>
    <col min="14339" max="14339" width="56.28515625" style="541" bestFit="1" customWidth="1"/>
    <col min="14340" max="14341" width="11.42578125" style="541"/>
    <col min="14342" max="14342" width="0" style="541" hidden="1" customWidth="1"/>
    <col min="14343" max="14346" width="11.42578125" style="541"/>
    <col min="14347" max="14347" width="13.7109375" style="541" bestFit="1" customWidth="1"/>
    <col min="14348" max="14592" width="11.42578125" style="541"/>
    <col min="14593" max="14593" width="2" style="541" customWidth="1"/>
    <col min="14594" max="14594" width="11.42578125" style="541"/>
    <col min="14595" max="14595" width="56.28515625" style="541" bestFit="1" customWidth="1"/>
    <col min="14596" max="14597" width="11.42578125" style="541"/>
    <col min="14598" max="14598" width="0" style="541" hidden="1" customWidth="1"/>
    <col min="14599" max="14602" width="11.42578125" style="541"/>
    <col min="14603" max="14603" width="13.7109375" style="541" bestFit="1" customWidth="1"/>
    <col min="14604" max="14848" width="11.42578125" style="541"/>
    <col min="14849" max="14849" width="2" style="541" customWidth="1"/>
    <col min="14850" max="14850" width="11.42578125" style="541"/>
    <col min="14851" max="14851" width="56.28515625" style="541" bestFit="1" customWidth="1"/>
    <col min="14852" max="14853" width="11.42578125" style="541"/>
    <col min="14854" max="14854" width="0" style="541" hidden="1" customWidth="1"/>
    <col min="14855" max="14858" width="11.42578125" style="541"/>
    <col min="14859" max="14859" width="13.7109375" style="541" bestFit="1" customWidth="1"/>
    <col min="14860" max="15104" width="11.42578125" style="541"/>
    <col min="15105" max="15105" width="2" style="541" customWidth="1"/>
    <col min="15106" max="15106" width="11.42578125" style="541"/>
    <col min="15107" max="15107" width="56.28515625" style="541" bestFit="1" customWidth="1"/>
    <col min="15108" max="15109" width="11.42578125" style="541"/>
    <col min="15110" max="15110" width="0" style="541" hidden="1" customWidth="1"/>
    <col min="15111" max="15114" width="11.42578125" style="541"/>
    <col min="15115" max="15115" width="13.7109375" style="541" bestFit="1" customWidth="1"/>
    <col min="15116" max="15360" width="11.42578125" style="541"/>
    <col min="15361" max="15361" width="2" style="541" customWidth="1"/>
    <col min="15362" max="15362" width="11.42578125" style="541"/>
    <col min="15363" max="15363" width="56.28515625" style="541" bestFit="1" customWidth="1"/>
    <col min="15364" max="15365" width="11.42578125" style="541"/>
    <col min="15366" max="15366" width="0" style="541" hidden="1" customWidth="1"/>
    <col min="15367" max="15370" width="11.42578125" style="541"/>
    <col min="15371" max="15371" width="13.7109375" style="541" bestFit="1" customWidth="1"/>
    <col min="15372" max="15616" width="11.42578125" style="541"/>
    <col min="15617" max="15617" width="2" style="541" customWidth="1"/>
    <col min="15618" max="15618" width="11.42578125" style="541"/>
    <col min="15619" max="15619" width="56.28515625" style="541" bestFit="1" customWidth="1"/>
    <col min="15620" max="15621" width="11.42578125" style="541"/>
    <col min="15622" max="15622" width="0" style="541" hidden="1" customWidth="1"/>
    <col min="15623" max="15626" width="11.42578125" style="541"/>
    <col min="15627" max="15627" width="13.7109375" style="541" bestFit="1" customWidth="1"/>
    <col min="15628" max="15872" width="11.42578125" style="541"/>
    <col min="15873" max="15873" width="2" style="541" customWidth="1"/>
    <col min="15874" max="15874" width="11.42578125" style="541"/>
    <col min="15875" max="15875" width="56.28515625" style="541" bestFit="1" customWidth="1"/>
    <col min="15876" max="15877" width="11.42578125" style="541"/>
    <col min="15878" max="15878" width="0" style="541" hidden="1" customWidth="1"/>
    <col min="15879" max="15882" width="11.42578125" style="541"/>
    <col min="15883" max="15883" width="13.7109375" style="541" bestFit="1" customWidth="1"/>
    <col min="15884" max="16128" width="11.42578125" style="541"/>
    <col min="16129" max="16129" width="2" style="541" customWidth="1"/>
    <col min="16130" max="16130" width="11.42578125" style="541"/>
    <col min="16131" max="16131" width="56.28515625" style="541" bestFit="1" customWidth="1"/>
    <col min="16132" max="16133" width="11.42578125" style="541"/>
    <col min="16134" max="16134" width="0" style="541" hidden="1" customWidth="1"/>
    <col min="16135" max="16138" width="11.42578125" style="541"/>
    <col min="16139" max="16139" width="13.7109375" style="541" bestFit="1" customWidth="1"/>
    <col min="16140" max="16384" width="11.42578125" style="541"/>
  </cols>
  <sheetData>
    <row r="1" spans="2:13" s="523" customFormat="1" ht="15.75">
      <c r="B1" s="656"/>
      <c r="C1" s="656"/>
      <c r="D1" s="656"/>
      <c r="E1" s="656"/>
      <c r="F1" s="656"/>
      <c r="G1" s="656"/>
      <c r="H1" s="656"/>
      <c r="I1" s="656"/>
      <c r="J1" s="656"/>
      <c r="K1" s="656"/>
    </row>
    <row r="2" spans="2:13" s="523" customFormat="1" ht="15.75">
      <c r="B2" s="524"/>
      <c r="C2" s="525" t="s">
        <v>419</v>
      </c>
      <c r="D2" s="524"/>
      <c r="E2" s="526"/>
      <c r="F2" s="526"/>
      <c r="G2" s="527"/>
      <c r="H2" s="527"/>
      <c r="I2" s="527"/>
      <c r="J2" s="527"/>
      <c r="K2" s="528"/>
    </row>
    <row r="3" spans="2:13" s="523" customFormat="1" ht="16.5" thickBot="1">
      <c r="B3" s="529"/>
      <c r="C3" s="525"/>
      <c r="D3" s="524"/>
      <c r="E3" s="526"/>
      <c r="F3" s="526"/>
      <c r="G3" s="527"/>
      <c r="H3" s="527"/>
      <c r="I3" s="527"/>
      <c r="J3" s="527"/>
      <c r="K3" s="530"/>
    </row>
    <row r="4" spans="2:13" s="523" customFormat="1">
      <c r="B4" s="531" t="s">
        <v>420</v>
      </c>
      <c r="C4" s="532" t="s">
        <v>421</v>
      </c>
      <c r="D4" s="532" t="s">
        <v>422</v>
      </c>
      <c r="E4" s="533" t="s">
        <v>423</v>
      </c>
      <c r="F4" s="533"/>
      <c r="G4" s="534" t="s">
        <v>424</v>
      </c>
      <c r="H4" s="534" t="s">
        <v>425</v>
      </c>
      <c r="I4" s="534" t="s">
        <v>426</v>
      </c>
      <c r="J4" s="534" t="s">
        <v>427</v>
      </c>
      <c r="K4" s="535" t="s">
        <v>428</v>
      </c>
    </row>
    <row r="5" spans="2:13" ht="13.5" thickBot="1">
      <c r="B5" s="536"/>
      <c r="C5" s="537"/>
      <c r="D5" s="537"/>
      <c r="E5" s="538"/>
      <c r="F5" s="538"/>
      <c r="G5" s="539" t="s">
        <v>429</v>
      </c>
      <c r="H5" s="539" t="s">
        <v>429</v>
      </c>
      <c r="I5" s="539" t="s">
        <v>429</v>
      </c>
      <c r="J5" s="539" t="s">
        <v>429</v>
      </c>
      <c r="K5" s="540" t="s">
        <v>429</v>
      </c>
    </row>
    <row r="6" spans="2:13">
      <c r="B6" s="531">
        <v>1.1000000000000001</v>
      </c>
      <c r="C6" s="542" t="s">
        <v>430</v>
      </c>
      <c r="D6" s="543"/>
      <c r="E6" s="544"/>
      <c r="F6" s="544"/>
      <c r="G6" s="545"/>
      <c r="H6" s="545"/>
      <c r="I6" s="545"/>
      <c r="J6" s="545"/>
      <c r="K6" s="546"/>
    </row>
    <row r="7" spans="2:13">
      <c r="B7" s="547"/>
      <c r="C7" s="548" t="s">
        <v>431</v>
      </c>
      <c r="D7" s="549"/>
      <c r="E7" s="550"/>
      <c r="F7" s="550"/>
      <c r="G7" s="551"/>
      <c r="H7" s="551"/>
      <c r="I7" s="551"/>
      <c r="J7" s="551"/>
      <c r="K7" s="552"/>
    </row>
    <row r="8" spans="2:13">
      <c r="B8" s="547"/>
      <c r="C8" s="548"/>
      <c r="D8" s="549"/>
      <c r="E8" s="550"/>
      <c r="F8" s="550"/>
      <c r="G8" s="551"/>
      <c r="H8" s="551"/>
      <c r="I8" s="551"/>
      <c r="J8" s="551"/>
      <c r="K8" s="552"/>
    </row>
    <row r="9" spans="2:13">
      <c r="B9" s="553" t="s">
        <v>432</v>
      </c>
      <c r="C9" s="554" t="s">
        <v>433</v>
      </c>
      <c r="D9" s="555"/>
      <c r="E9" s="550"/>
      <c r="F9" s="550"/>
      <c r="G9" s="551"/>
      <c r="H9" s="551"/>
      <c r="I9" s="551"/>
      <c r="J9" s="551"/>
      <c r="K9" s="552"/>
    </row>
    <row r="10" spans="2:13">
      <c r="B10" s="553"/>
      <c r="C10" s="554" t="s">
        <v>434</v>
      </c>
      <c r="D10" s="555" t="s">
        <v>435</v>
      </c>
      <c r="E10" s="550">
        <v>1</v>
      </c>
      <c r="F10" s="550"/>
      <c r="G10" s="551">
        <v>24600</v>
      </c>
      <c r="H10" s="551">
        <v>985</v>
      </c>
      <c r="I10" s="551">
        <f>+E10*H10</f>
        <v>985</v>
      </c>
      <c r="J10" s="551">
        <f>+E10*G10</f>
        <v>24600</v>
      </c>
      <c r="K10" s="552"/>
    </row>
    <row r="11" spans="2:13">
      <c r="B11" s="553" t="s">
        <v>436</v>
      </c>
      <c r="C11" s="554" t="s">
        <v>433</v>
      </c>
      <c r="D11" s="555"/>
      <c r="E11" s="550"/>
      <c r="F11" s="550"/>
      <c r="G11" s="551"/>
      <c r="H11" s="551"/>
      <c r="I11" s="551"/>
      <c r="J11" s="551"/>
      <c r="K11" s="552"/>
      <c r="M11" s="541">
        <v>2.5</v>
      </c>
    </row>
    <row r="12" spans="2:13">
      <c r="B12" s="553"/>
      <c r="C12" s="554" t="s">
        <v>437</v>
      </c>
      <c r="D12" s="555" t="s">
        <v>435</v>
      </c>
      <c r="E12" s="550">
        <v>1</v>
      </c>
      <c r="F12" s="550"/>
      <c r="G12" s="551">
        <f>+G10+8941</f>
        <v>33541</v>
      </c>
      <c r="H12" s="551">
        <v>1100</v>
      </c>
      <c r="I12" s="551">
        <f>+E12*H12</f>
        <v>1100</v>
      </c>
      <c r="J12" s="551">
        <f>+E12*G12</f>
        <v>33541</v>
      </c>
      <c r="K12" s="552"/>
      <c r="M12" s="541">
        <v>2500</v>
      </c>
    </row>
    <row r="13" spans="2:13">
      <c r="B13" s="553" t="s">
        <v>438</v>
      </c>
      <c r="C13" s="554" t="s">
        <v>439</v>
      </c>
      <c r="D13" s="555"/>
      <c r="E13" s="550"/>
      <c r="F13" s="550"/>
      <c r="G13" s="551"/>
      <c r="H13" s="551"/>
      <c r="I13" s="551"/>
      <c r="J13" s="551"/>
      <c r="K13" s="552"/>
      <c r="M13" s="541">
        <f>M12/3.785</f>
        <v>660.50198150594451</v>
      </c>
    </row>
    <row r="14" spans="2:13">
      <c r="B14" s="553"/>
      <c r="C14" s="554" t="s">
        <v>440</v>
      </c>
      <c r="D14" s="555" t="s">
        <v>435</v>
      </c>
      <c r="E14" s="550">
        <v>1</v>
      </c>
      <c r="F14" s="550"/>
      <c r="G14" s="551">
        <f>700*(1+(12%+0.9%+0.8%))</f>
        <v>795.9</v>
      </c>
      <c r="H14" s="551">
        <v>48</v>
      </c>
      <c r="I14" s="551">
        <f>+E14*H14</f>
        <v>48</v>
      </c>
      <c r="J14" s="551">
        <f>+E14*G14</f>
        <v>795.9</v>
      </c>
      <c r="K14" s="552"/>
      <c r="M14" s="541">
        <f>M13/60</f>
        <v>11.008366358432408</v>
      </c>
    </row>
    <row r="15" spans="2:13">
      <c r="B15" s="556" t="s">
        <v>441</v>
      </c>
      <c r="C15" s="554" t="s">
        <v>442</v>
      </c>
      <c r="D15" s="555" t="s">
        <v>443</v>
      </c>
      <c r="E15" s="550">
        <v>8</v>
      </c>
      <c r="F15" s="550"/>
      <c r="G15" s="551">
        <v>178</v>
      </c>
      <c r="H15" s="551"/>
      <c r="I15" s="551"/>
      <c r="J15" s="551">
        <f>+E15*G15</f>
        <v>1424</v>
      </c>
      <c r="K15" s="552"/>
    </row>
    <row r="16" spans="2:13">
      <c r="B16" s="556" t="s">
        <v>444</v>
      </c>
      <c r="C16" s="554" t="s">
        <v>445</v>
      </c>
      <c r="D16" s="555" t="s">
        <v>443</v>
      </c>
      <c r="E16" s="550">
        <v>3</v>
      </c>
      <c r="F16" s="550"/>
      <c r="G16" s="551">
        <v>424</v>
      </c>
      <c r="H16" s="551"/>
      <c r="I16" s="551"/>
      <c r="J16" s="551">
        <f>+E16*G16</f>
        <v>1272</v>
      </c>
      <c r="K16" s="552"/>
    </row>
    <row r="17" spans="2:11">
      <c r="B17" s="556" t="s">
        <v>446</v>
      </c>
      <c r="C17" s="554" t="s">
        <v>447</v>
      </c>
      <c r="D17" s="555" t="s">
        <v>443</v>
      </c>
      <c r="E17" s="550">
        <v>1</v>
      </c>
      <c r="F17" s="550"/>
      <c r="G17" s="551">
        <v>4815</v>
      </c>
      <c r="H17" s="551"/>
      <c r="I17" s="551"/>
      <c r="J17" s="551">
        <f>+E17*G17</f>
        <v>4815</v>
      </c>
      <c r="K17" s="552"/>
    </row>
    <row r="18" spans="2:11">
      <c r="B18" s="556" t="s">
        <v>448</v>
      </c>
      <c r="C18" s="554" t="s">
        <v>449</v>
      </c>
      <c r="D18" s="555" t="s">
        <v>443</v>
      </c>
      <c r="E18" s="550">
        <v>2</v>
      </c>
      <c r="F18" s="550"/>
      <c r="G18" s="551">
        <v>1775</v>
      </c>
      <c r="H18" s="551"/>
      <c r="I18" s="551"/>
      <c r="J18" s="551">
        <f>+E18*G18</f>
        <v>3550</v>
      </c>
      <c r="K18" s="557"/>
    </row>
    <row r="19" spans="2:11">
      <c r="B19" s="556"/>
      <c r="C19" s="554"/>
      <c r="D19" s="555"/>
      <c r="E19" s="550"/>
      <c r="F19" s="550"/>
      <c r="G19" s="551"/>
      <c r="H19" s="551"/>
      <c r="I19" s="551"/>
      <c r="J19" s="551"/>
      <c r="K19" s="557"/>
    </row>
    <row r="20" spans="2:11" s="562" customFormat="1">
      <c r="B20" s="558">
        <v>1.2</v>
      </c>
      <c r="C20" s="559" t="s">
        <v>450</v>
      </c>
      <c r="D20" s="560"/>
      <c r="E20" s="550"/>
      <c r="F20" s="550"/>
      <c r="G20" s="551"/>
      <c r="H20" s="551"/>
      <c r="I20" s="551"/>
      <c r="J20" s="551"/>
      <c r="K20" s="561"/>
    </row>
    <row r="21" spans="2:11" s="562" customFormat="1">
      <c r="B21" s="558"/>
      <c r="C21" s="559"/>
      <c r="D21" s="560"/>
      <c r="E21" s="550"/>
      <c r="F21" s="550"/>
      <c r="G21" s="551"/>
      <c r="H21" s="551"/>
      <c r="I21" s="551"/>
      <c r="J21" s="551"/>
      <c r="K21" s="561"/>
    </row>
    <row r="22" spans="2:11" s="562" customFormat="1">
      <c r="B22" s="563" t="s">
        <v>451</v>
      </c>
      <c r="C22" s="564" t="s">
        <v>452</v>
      </c>
      <c r="D22" s="560" t="s">
        <v>453</v>
      </c>
      <c r="E22" s="550">
        <v>12</v>
      </c>
      <c r="F22" s="550"/>
      <c r="G22" s="551">
        <v>23.05</v>
      </c>
      <c r="H22" s="551">
        <v>33.33</v>
      </c>
      <c r="I22" s="551">
        <f t="shared" ref="I22:I28" si="0">+E22*H22</f>
        <v>399.96</v>
      </c>
      <c r="J22" s="551">
        <f t="shared" ref="J22:J28" si="1">+E22*G22</f>
        <v>276.60000000000002</v>
      </c>
      <c r="K22" s="561"/>
    </row>
    <row r="23" spans="2:11" s="562" customFormat="1">
      <c r="B23" s="563" t="s">
        <v>454</v>
      </c>
      <c r="C23" s="564" t="s">
        <v>455</v>
      </c>
      <c r="D23" s="560" t="s">
        <v>453</v>
      </c>
      <c r="E23" s="550">
        <v>140</v>
      </c>
      <c r="F23" s="550"/>
      <c r="G23" s="551">
        <v>21.67</v>
      </c>
      <c r="H23" s="551">
        <v>28.28</v>
      </c>
      <c r="I23" s="551">
        <f t="shared" si="0"/>
        <v>3959.2000000000003</v>
      </c>
      <c r="J23" s="551">
        <f t="shared" si="1"/>
        <v>3033.8</v>
      </c>
      <c r="K23" s="561"/>
    </row>
    <row r="24" spans="2:11" s="562" customFormat="1">
      <c r="B24" s="563" t="s">
        <v>456</v>
      </c>
      <c r="C24" s="564" t="s">
        <v>457</v>
      </c>
      <c r="D24" s="560" t="s">
        <v>453</v>
      </c>
      <c r="E24" s="550">
        <v>140</v>
      </c>
      <c r="F24" s="550"/>
      <c r="G24" s="551">
        <v>11.94</v>
      </c>
      <c r="H24" s="551">
        <v>16.079999999999998</v>
      </c>
      <c r="I24" s="551">
        <f t="shared" si="0"/>
        <v>2251.1999999999998</v>
      </c>
      <c r="J24" s="551">
        <f t="shared" si="1"/>
        <v>1671.6</v>
      </c>
      <c r="K24" s="561"/>
    </row>
    <row r="25" spans="2:11" s="562" customFormat="1">
      <c r="B25" s="563" t="s">
        <v>458</v>
      </c>
      <c r="C25" s="564" t="s">
        <v>459</v>
      </c>
      <c r="D25" s="560" t="s">
        <v>453</v>
      </c>
      <c r="E25" s="550">
        <v>96</v>
      </c>
      <c r="F25" s="550"/>
      <c r="G25" s="551">
        <v>8.6199999999999992</v>
      </c>
      <c r="H25" s="551">
        <v>11.3</v>
      </c>
      <c r="I25" s="551">
        <f t="shared" si="0"/>
        <v>1084.8000000000002</v>
      </c>
      <c r="J25" s="551">
        <f t="shared" si="1"/>
        <v>827.52</v>
      </c>
      <c r="K25" s="561"/>
    </row>
    <row r="26" spans="2:11" s="562" customFormat="1">
      <c r="B26" s="563" t="s">
        <v>460</v>
      </c>
      <c r="C26" s="564" t="s">
        <v>461</v>
      </c>
      <c r="D26" s="560" t="s">
        <v>453</v>
      </c>
      <c r="E26" s="550">
        <v>18</v>
      </c>
      <c r="F26" s="550"/>
      <c r="G26" s="551">
        <v>3.24</v>
      </c>
      <c r="H26" s="551">
        <v>4.05</v>
      </c>
      <c r="I26" s="551">
        <f t="shared" si="0"/>
        <v>72.899999999999991</v>
      </c>
      <c r="J26" s="551">
        <f t="shared" si="1"/>
        <v>58.320000000000007</v>
      </c>
      <c r="K26" s="561"/>
    </row>
    <row r="27" spans="2:11" s="562" customFormat="1">
      <c r="B27" s="563" t="s">
        <v>462</v>
      </c>
      <c r="C27" s="564" t="s">
        <v>463</v>
      </c>
      <c r="D27" s="560" t="s">
        <v>453</v>
      </c>
      <c r="E27" s="550">
        <v>12</v>
      </c>
      <c r="F27" s="550"/>
      <c r="G27" s="551">
        <v>2.0099999999999998</v>
      </c>
      <c r="H27" s="551">
        <v>2.5</v>
      </c>
      <c r="I27" s="551">
        <f t="shared" si="0"/>
        <v>30</v>
      </c>
      <c r="J27" s="551">
        <f t="shared" si="1"/>
        <v>24.119999999999997</v>
      </c>
      <c r="K27" s="561"/>
    </row>
    <row r="28" spans="2:11" s="562" customFormat="1">
      <c r="B28" s="563" t="s">
        <v>464</v>
      </c>
      <c r="C28" s="564" t="s">
        <v>465</v>
      </c>
      <c r="D28" s="560" t="s">
        <v>453</v>
      </c>
      <c r="E28" s="550">
        <v>6</v>
      </c>
      <c r="F28" s="550"/>
      <c r="G28" s="551">
        <v>1.6</v>
      </c>
      <c r="H28" s="551">
        <v>1.77</v>
      </c>
      <c r="I28" s="551">
        <f t="shared" si="0"/>
        <v>10.620000000000001</v>
      </c>
      <c r="J28" s="551">
        <f t="shared" si="1"/>
        <v>9.6000000000000014</v>
      </c>
      <c r="K28" s="561"/>
    </row>
    <row r="29" spans="2:11" s="562" customFormat="1">
      <c r="B29" s="563"/>
      <c r="C29" s="564"/>
      <c r="D29" s="560"/>
      <c r="E29" s="550"/>
      <c r="F29" s="550"/>
      <c r="G29" s="551"/>
      <c r="H29" s="551"/>
      <c r="I29" s="551"/>
      <c r="J29" s="551"/>
      <c r="K29" s="561"/>
    </row>
    <row r="30" spans="2:11" s="562" customFormat="1">
      <c r="B30" s="563" t="s">
        <v>466</v>
      </c>
      <c r="C30" s="564" t="s">
        <v>467</v>
      </c>
      <c r="D30" s="560" t="s">
        <v>468</v>
      </c>
      <c r="E30" s="550">
        <v>3</v>
      </c>
      <c r="F30" s="550"/>
      <c r="G30" s="551">
        <v>1243.1300000000001</v>
      </c>
      <c r="H30" s="551">
        <v>160.6</v>
      </c>
      <c r="I30" s="551">
        <f t="shared" ref="I30:I36" si="2">+E30*H30</f>
        <v>481.79999999999995</v>
      </c>
      <c r="J30" s="551">
        <f t="shared" ref="J30:J36" si="3">+E30*G30</f>
        <v>3729.3900000000003</v>
      </c>
      <c r="K30" s="561"/>
    </row>
    <row r="31" spans="2:11" s="562" customFormat="1">
      <c r="B31" s="563" t="s">
        <v>469</v>
      </c>
      <c r="C31" s="564" t="s">
        <v>470</v>
      </c>
      <c r="D31" s="560" t="s">
        <v>468</v>
      </c>
      <c r="E31" s="550">
        <v>3</v>
      </c>
      <c r="F31" s="550"/>
      <c r="G31" s="551">
        <v>662.95</v>
      </c>
      <c r="H31" s="551">
        <v>93</v>
      </c>
      <c r="I31" s="551">
        <f t="shared" si="2"/>
        <v>279</v>
      </c>
      <c r="J31" s="551">
        <f t="shared" si="3"/>
        <v>1988.8500000000001</v>
      </c>
      <c r="K31" s="561"/>
    </row>
    <row r="32" spans="2:11" s="562" customFormat="1">
      <c r="B32" s="563" t="s">
        <v>471</v>
      </c>
      <c r="C32" s="564" t="s">
        <v>472</v>
      </c>
      <c r="D32" s="560" t="s">
        <v>468</v>
      </c>
      <c r="E32" s="550">
        <v>8</v>
      </c>
      <c r="F32" s="550"/>
      <c r="G32" s="551">
        <v>400.82</v>
      </c>
      <c r="H32" s="551">
        <v>58.1</v>
      </c>
      <c r="I32" s="551">
        <f t="shared" si="2"/>
        <v>464.8</v>
      </c>
      <c r="J32" s="551">
        <f t="shared" si="3"/>
        <v>3206.56</v>
      </c>
      <c r="K32" s="561"/>
    </row>
    <row r="33" spans="2:11" s="562" customFormat="1">
      <c r="B33" s="563" t="s">
        <v>473</v>
      </c>
      <c r="C33" s="564" t="s">
        <v>474</v>
      </c>
      <c r="D33" s="560" t="s">
        <v>468</v>
      </c>
      <c r="E33" s="550">
        <v>4</v>
      </c>
      <c r="F33" s="550"/>
      <c r="G33" s="551">
        <v>328.66</v>
      </c>
      <c r="H33" s="551">
        <v>38.1</v>
      </c>
      <c r="I33" s="551">
        <f t="shared" si="2"/>
        <v>152.4</v>
      </c>
      <c r="J33" s="551">
        <f t="shared" si="3"/>
        <v>1314.64</v>
      </c>
      <c r="K33" s="561"/>
    </row>
    <row r="34" spans="2:11" s="562" customFormat="1">
      <c r="B34" s="563" t="s">
        <v>475</v>
      </c>
      <c r="C34" s="564" t="s">
        <v>476</v>
      </c>
      <c r="D34" s="560" t="s">
        <v>468</v>
      </c>
      <c r="E34" s="550">
        <v>2</v>
      </c>
      <c r="F34" s="550"/>
      <c r="G34" s="551">
        <v>156.16</v>
      </c>
      <c r="H34" s="551">
        <v>7.27</v>
      </c>
      <c r="I34" s="551">
        <f t="shared" si="2"/>
        <v>14.54</v>
      </c>
      <c r="J34" s="551">
        <f t="shared" si="3"/>
        <v>312.32</v>
      </c>
      <c r="K34" s="561"/>
    </row>
    <row r="35" spans="2:11" s="562" customFormat="1">
      <c r="B35" s="563" t="s">
        <v>477</v>
      </c>
      <c r="C35" s="564" t="s">
        <v>478</v>
      </c>
      <c r="D35" s="560" t="s">
        <v>468</v>
      </c>
      <c r="E35" s="550">
        <v>2</v>
      </c>
      <c r="F35" s="550"/>
      <c r="G35" s="551">
        <v>82</v>
      </c>
      <c r="H35" s="551">
        <v>5</v>
      </c>
      <c r="I35" s="551">
        <f t="shared" si="2"/>
        <v>10</v>
      </c>
      <c r="J35" s="551">
        <f t="shared" si="3"/>
        <v>164</v>
      </c>
      <c r="K35" s="561"/>
    </row>
    <row r="36" spans="2:11" s="562" customFormat="1">
      <c r="B36" s="563" t="s">
        <v>479</v>
      </c>
      <c r="C36" s="564" t="s">
        <v>480</v>
      </c>
      <c r="D36" s="560" t="s">
        <v>468</v>
      </c>
      <c r="E36" s="550">
        <v>6</v>
      </c>
      <c r="F36" s="550"/>
      <c r="G36" s="551">
        <v>36.46</v>
      </c>
      <c r="H36" s="551">
        <v>2.5</v>
      </c>
      <c r="I36" s="551">
        <f t="shared" si="2"/>
        <v>15</v>
      </c>
      <c r="J36" s="551">
        <f t="shared" si="3"/>
        <v>218.76</v>
      </c>
      <c r="K36" s="561"/>
    </row>
    <row r="37" spans="2:11" s="562" customFormat="1">
      <c r="B37" s="563"/>
      <c r="C37" s="565"/>
      <c r="D37" s="566"/>
      <c r="E37" s="550"/>
      <c r="F37" s="550"/>
      <c r="G37" s="551"/>
      <c r="H37" s="551"/>
      <c r="I37" s="551"/>
      <c r="J37" s="551"/>
      <c r="K37" s="561"/>
    </row>
    <row r="38" spans="2:11" s="562" customFormat="1">
      <c r="B38" s="563" t="s">
        <v>481</v>
      </c>
      <c r="C38" s="565" t="s">
        <v>482</v>
      </c>
      <c r="D38" s="560" t="s">
        <v>468</v>
      </c>
      <c r="E38" s="550">
        <v>3</v>
      </c>
      <c r="F38" s="550"/>
      <c r="G38" s="551">
        <v>497</v>
      </c>
      <c r="H38" s="551">
        <v>63.18</v>
      </c>
      <c r="I38" s="551">
        <f>+E38*H38</f>
        <v>189.54</v>
      </c>
      <c r="J38" s="551">
        <f>+E38*G38</f>
        <v>1491</v>
      </c>
      <c r="K38" s="561"/>
    </row>
    <row r="39" spans="2:11" s="562" customFormat="1">
      <c r="B39" s="563" t="s">
        <v>483</v>
      </c>
      <c r="C39" s="565" t="s">
        <v>484</v>
      </c>
      <c r="D39" s="560" t="s">
        <v>468</v>
      </c>
      <c r="E39" s="550">
        <v>2</v>
      </c>
      <c r="F39" s="550"/>
      <c r="G39" s="551">
        <v>100.57</v>
      </c>
      <c r="H39" s="551">
        <v>5</v>
      </c>
      <c r="I39" s="551">
        <f>+E39*H39</f>
        <v>10</v>
      </c>
      <c r="J39" s="551">
        <f>+E39*G39</f>
        <v>201.14</v>
      </c>
      <c r="K39" s="561"/>
    </row>
    <row r="40" spans="2:11" s="562" customFormat="1">
      <c r="B40" s="563"/>
      <c r="C40" s="567"/>
      <c r="D40" s="560"/>
      <c r="E40" s="550"/>
      <c r="F40" s="550"/>
      <c r="G40" s="551"/>
      <c r="H40" s="551"/>
      <c r="I40" s="551"/>
      <c r="J40" s="551"/>
      <c r="K40" s="561"/>
    </row>
    <row r="41" spans="2:11" s="562" customFormat="1">
      <c r="B41" s="563" t="s">
        <v>485</v>
      </c>
      <c r="C41" s="564" t="s">
        <v>486</v>
      </c>
      <c r="D41" s="568" t="s">
        <v>468</v>
      </c>
      <c r="E41" s="550">
        <v>4</v>
      </c>
      <c r="F41" s="550"/>
      <c r="G41" s="551">
        <v>34.04</v>
      </c>
      <c r="H41" s="551">
        <v>20.9</v>
      </c>
      <c r="I41" s="551">
        <f>+E41*H41</f>
        <v>83.6</v>
      </c>
      <c r="J41" s="551">
        <f>+E41*G41</f>
        <v>136.16</v>
      </c>
      <c r="K41" s="561"/>
    </row>
    <row r="42" spans="2:11" s="562" customFormat="1">
      <c r="B42" s="563" t="s">
        <v>487</v>
      </c>
      <c r="C42" s="564" t="s">
        <v>488</v>
      </c>
      <c r="D42" s="568" t="s">
        <v>468</v>
      </c>
      <c r="E42" s="550">
        <v>5</v>
      </c>
      <c r="F42" s="550"/>
      <c r="G42" s="551">
        <v>18.350000000000001</v>
      </c>
      <c r="H42" s="551">
        <v>10.46</v>
      </c>
      <c r="I42" s="551">
        <f>+E42*H42</f>
        <v>52.300000000000004</v>
      </c>
      <c r="J42" s="551">
        <f>+E42*G42</f>
        <v>91.75</v>
      </c>
      <c r="K42" s="561"/>
    </row>
    <row r="43" spans="2:11" s="562" customFormat="1">
      <c r="B43" s="563" t="s">
        <v>489</v>
      </c>
      <c r="C43" s="564" t="s">
        <v>490</v>
      </c>
      <c r="D43" s="560" t="s">
        <v>468</v>
      </c>
      <c r="E43" s="550">
        <v>6</v>
      </c>
      <c r="F43" s="550"/>
      <c r="G43" s="551">
        <v>7.65</v>
      </c>
      <c r="H43" s="551">
        <v>3.96</v>
      </c>
      <c r="I43" s="551">
        <f>+E43*H43</f>
        <v>23.759999999999998</v>
      </c>
      <c r="J43" s="551">
        <f>+E43*G43</f>
        <v>45.900000000000006</v>
      </c>
      <c r="K43" s="561"/>
    </row>
    <row r="44" spans="2:11" s="562" customFormat="1">
      <c r="B44" s="563" t="s">
        <v>491</v>
      </c>
      <c r="C44" s="564" t="s">
        <v>492</v>
      </c>
      <c r="D44" s="560" t="s">
        <v>468</v>
      </c>
      <c r="E44" s="550">
        <v>6</v>
      </c>
      <c r="F44" s="550"/>
      <c r="G44" s="551">
        <v>5.92</v>
      </c>
      <c r="H44" s="551">
        <v>2.1</v>
      </c>
      <c r="I44" s="551">
        <f>+E44*H44</f>
        <v>12.600000000000001</v>
      </c>
      <c r="J44" s="551">
        <f>+E44*G44</f>
        <v>35.519999999999996</v>
      </c>
      <c r="K44" s="561"/>
    </row>
    <row r="45" spans="2:11" s="562" customFormat="1">
      <c r="B45" s="563"/>
      <c r="C45" s="565"/>
      <c r="D45" s="569"/>
      <c r="E45" s="550"/>
      <c r="F45" s="550"/>
      <c r="G45" s="551"/>
      <c r="H45" s="551"/>
      <c r="I45" s="551"/>
      <c r="J45" s="551"/>
      <c r="K45" s="561"/>
    </row>
    <row r="46" spans="2:11" s="562" customFormat="1">
      <c r="B46" s="563" t="s">
        <v>493</v>
      </c>
      <c r="C46" s="565" t="s">
        <v>494</v>
      </c>
      <c r="D46" s="560" t="s">
        <v>468</v>
      </c>
      <c r="E46" s="550">
        <v>2</v>
      </c>
      <c r="F46" s="550"/>
      <c r="G46" s="551">
        <v>5.27</v>
      </c>
      <c r="H46" s="551">
        <v>0.55000000000000004</v>
      </c>
      <c r="I46" s="551">
        <f>+E46*H46</f>
        <v>1.1000000000000001</v>
      </c>
      <c r="J46" s="551">
        <f>+E46*G46</f>
        <v>10.54</v>
      </c>
      <c r="K46" s="561"/>
    </row>
    <row r="47" spans="2:11" s="562" customFormat="1">
      <c r="B47" s="563" t="s">
        <v>495</v>
      </c>
      <c r="C47" s="565" t="s">
        <v>496</v>
      </c>
      <c r="D47" s="560" t="s">
        <v>468</v>
      </c>
      <c r="E47" s="550">
        <v>2</v>
      </c>
      <c r="F47" s="550"/>
      <c r="G47" s="551">
        <v>3.48</v>
      </c>
      <c r="H47" s="551">
        <v>0.35</v>
      </c>
      <c r="I47" s="551">
        <f>+E47*H47</f>
        <v>0.7</v>
      </c>
      <c r="J47" s="551">
        <f>+E47*G47</f>
        <v>6.96</v>
      </c>
      <c r="K47" s="561"/>
    </row>
    <row r="48" spans="2:11" s="562" customFormat="1">
      <c r="B48" s="563"/>
      <c r="C48" s="564"/>
      <c r="D48" s="569"/>
      <c r="E48" s="550"/>
      <c r="F48" s="550"/>
      <c r="G48" s="551"/>
      <c r="H48" s="551"/>
      <c r="I48" s="551"/>
      <c r="J48" s="551"/>
      <c r="K48" s="561"/>
    </row>
    <row r="49" spans="2:11" s="562" customFormat="1">
      <c r="B49" s="563" t="s">
        <v>497</v>
      </c>
      <c r="C49" s="565" t="s">
        <v>498</v>
      </c>
      <c r="D49" s="560" t="s">
        <v>468</v>
      </c>
      <c r="E49" s="550">
        <v>1</v>
      </c>
      <c r="F49" s="550"/>
      <c r="G49" s="551">
        <v>46.63</v>
      </c>
      <c r="H49" s="551">
        <v>24.55</v>
      </c>
      <c r="I49" s="551">
        <f>+E49*H49</f>
        <v>24.55</v>
      </c>
      <c r="J49" s="551">
        <f>+E49*G49</f>
        <v>46.63</v>
      </c>
      <c r="K49" s="561"/>
    </row>
    <row r="50" spans="2:11" s="562" customFormat="1">
      <c r="B50" s="563" t="s">
        <v>499</v>
      </c>
      <c r="C50" s="565" t="s">
        <v>500</v>
      </c>
      <c r="D50" s="560" t="s">
        <v>468</v>
      </c>
      <c r="E50" s="550">
        <v>4</v>
      </c>
      <c r="F50" s="550"/>
      <c r="G50" s="551">
        <v>25.18</v>
      </c>
      <c r="H50" s="551">
        <v>13.22</v>
      </c>
      <c r="I50" s="551">
        <f>+E50*H50</f>
        <v>52.88</v>
      </c>
      <c r="J50" s="551">
        <f>+E50*G50</f>
        <v>100.72</v>
      </c>
      <c r="K50" s="561"/>
    </row>
    <row r="51" spans="2:11" s="562" customFormat="1">
      <c r="B51" s="563" t="s">
        <v>501</v>
      </c>
      <c r="C51" s="565" t="s">
        <v>502</v>
      </c>
      <c r="D51" s="560" t="s">
        <v>468</v>
      </c>
      <c r="E51" s="550">
        <v>3</v>
      </c>
      <c r="F51" s="550"/>
      <c r="G51" s="551">
        <v>13.85</v>
      </c>
      <c r="H51" s="551">
        <v>5.73</v>
      </c>
      <c r="I51" s="551">
        <f>+E51*H51</f>
        <v>17.190000000000001</v>
      </c>
      <c r="J51" s="551">
        <f>+E51*G51</f>
        <v>41.55</v>
      </c>
      <c r="K51" s="561"/>
    </row>
    <row r="52" spans="2:11" s="562" customFormat="1">
      <c r="B52" s="563" t="s">
        <v>503</v>
      </c>
      <c r="C52" s="565" t="s">
        <v>504</v>
      </c>
      <c r="D52" s="560" t="s">
        <v>468</v>
      </c>
      <c r="E52" s="550">
        <v>2</v>
      </c>
      <c r="F52" s="550"/>
      <c r="G52" s="551">
        <v>9.9499999999999993</v>
      </c>
      <c r="H52" s="551">
        <v>3.36</v>
      </c>
      <c r="I52" s="551">
        <f>+E52*H52</f>
        <v>6.72</v>
      </c>
      <c r="J52" s="551">
        <f>+E52*G52</f>
        <v>19.899999999999999</v>
      </c>
      <c r="K52" s="561"/>
    </row>
    <row r="53" spans="2:11" s="562" customFormat="1">
      <c r="B53" s="563"/>
      <c r="C53" s="564"/>
      <c r="D53" s="568"/>
      <c r="E53" s="550"/>
      <c r="F53" s="550"/>
      <c r="G53" s="551"/>
      <c r="H53" s="551"/>
      <c r="I53" s="551"/>
      <c r="J53" s="551"/>
      <c r="K53" s="561"/>
    </row>
    <row r="54" spans="2:11" s="562" customFormat="1">
      <c r="B54" s="563" t="s">
        <v>505</v>
      </c>
      <c r="C54" s="565" t="s">
        <v>506</v>
      </c>
      <c r="D54" s="560" t="s">
        <v>468</v>
      </c>
      <c r="E54" s="550">
        <v>6</v>
      </c>
      <c r="F54" s="550"/>
      <c r="G54" s="551">
        <v>27.04</v>
      </c>
      <c r="H54" s="551">
        <v>26.33</v>
      </c>
      <c r="I54" s="551">
        <f t="shared" ref="I54:I59" si="4">+E54*H54</f>
        <v>157.97999999999999</v>
      </c>
      <c r="J54" s="551">
        <f t="shared" ref="J54:J59" si="5">+E54*G54</f>
        <v>162.24</v>
      </c>
      <c r="K54" s="561"/>
    </row>
    <row r="55" spans="2:11" s="562" customFormat="1">
      <c r="B55" s="563" t="s">
        <v>507</v>
      </c>
      <c r="C55" s="565" t="s">
        <v>508</v>
      </c>
      <c r="D55" s="560" t="s">
        <v>468</v>
      </c>
      <c r="E55" s="550">
        <v>8</v>
      </c>
      <c r="F55" s="550"/>
      <c r="G55" s="551">
        <v>17.489999999999998</v>
      </c>
      <c r="H55" s="551">
        <v>17.71</v>
      </c>
      <c r="I55" s="551">
        <f t="shared" si="4"/>
        <v>141.68</v>
      </c>
      <c r="J55" s="551">
        <f t="shared" si="5"/>
        <v>139.91999999999999</v>
      </c>
      <c r="K55" s="561"/>
    </row>
    <row r="56" spans="2:11" s="562" customFormat="1">
      <c r="B56" s="563" t="s">
        <v>509</v>
      </c>
      <c r="C56" s="565" t="s">
        <v>510</v>
      </c>
      <c r="D56" s="560" t="s">
        <v>468</v>
      </c>
      <c r="E56" s="550">
        <v>14</v>
      </c>
      <c r="F56" s="550"/>
      <c r="G56" s="551">
        <v>9.8000000000000007</v>
      </c>
      <c r="H56" s="551">
        <v>9.99</v>
      </c>
      <c r="I56" s="551">
        <f t="shared" si="4"/>
        <v>139.86000000000001</v>
      </c>
      <c r="J56" s="551">
        <f t="shared" si="5"/>
        <v>137.20000000000002</v>
      </c>
      <c r="K56" s="561"/>
    </row>
    <row r="57" spans="2:11" s="562" customFormat="1">
      <c r="B57" s="563" t="s">
        <v>511</v>
      </c>
      <c r="C57" s="565" t="s">
        <v>512</v>
      </c>
      <c r="D57" s="560" t="s">
        <v>468</v>
      </c>
      <c r="E57" s="550">
        <v>24</v>
      </c>
      <c r="F57" s="550"/>
      <c r="G57" s="551">
        <v>9.27</v>
      </c>
      <c r="H57" s="551">
        <v>5.9</v>
      </c>
      <c r="I57" s="551">
        <f t="shared" si="4"/>
        <v>141.60000000000002</v>
      </c>
      <c r="J57" s="551">
        <f t="shared" si="5"/>
        <v>222.48</v>
      </c>
      <c r="K57" s="561"/>
    </row>
    <row r="58" spans="2:11" s="562" customFormat="1">
      <c r="B58" s="563" t="s">
        <v>513</v>
      </c>
      <c r="C58" s="565" t="s">
        <v>514</v>
      </c>
      <c r="D58" s="560" t="s">
        <v>468</v>
      </c>
      <c r="E58" s="550">
        <v>2</v>
      </c>
      <c r="F58" s="550"/>
      <c r="G58" s="551">
        <v>5.64</v>
      </c>
      <c r="H58" s="551">
        <v>2.72</v>
      </c>
      <c r="I58" s="551">
        <f t="shared" si="4"/>
        <v>5.44</v>
      </c>
      <c r="J58" s="551">
        <f t="shared" si="5"/>
        <v>11.28</v>
      </c>
      <c r="K58" s="561"/>
    </row>
    <row r="59" spans="2:11" s="562" customFormat="1">
      <c r="B59" s="563" t="s">
        <v>515</v>
      </c>
      <c r="C59" s="565" t="s">
        <v>516</v>
      </c>
      <c r="D59" s="560" t="s">
        <v>468</v>
      </c>
      <c r="E59" s="550">
        <v>8</v>
      </c>
      <c r="F59" s="550"/>
      <c r="G59" s="551">
        <v>4.1399999999999997</v>
      </c>
      <c r="H59" s="551">
        <v>1.36</v>
      </c>
      <c r="I59" s="551">
        <f t="shared" si="4"/>
        <v>10.88</v>
      </c>
      <c r="J59" s="551">
        <f t="shared" si="5"/>
        <v>33.119999999999997</v>
      </c>
      <c r="K59" s="561"/>
    </row>
    <row r="60" spans="2:11" s="562" customFormat="1">
      <c r="B60" s="563"/>
      <c r="C60" s="564"/>
      <c r="D60" s="568"/>
      <c r="E60" s="550"/>
      <c r="F60" s="550"/>
      <c r="G60" s="551"/>
      <c r="H60" s="551"/>
      <c r="I60" s="551"/>
      <c r="J60" s="551"/>
      <c r="K60" s="561"/>
    </row>
    <row r="61" spans="2:11" s="562" customFormat="1">
      <c r="B61" s="563" t="s">
        <v>517</v>
      </c>
      <c r="C61" s="564" t="s">
        <v>518</v>
      </c>
      <c r="D61" s="560" t="s">
        <v>468</v>
      </c>
      <c r="E61" s="550">
        <v>6</v>
      </c>
      <c r="F61" s="550"/>
      <c r="G61" s="551">
        <v>3.88</v>
      </c>
      <c r="H61" s="551">
        <v>0.6</v>
      </c>
      <c r="I61" s="551">
        <f>+E61*H61</f>
        <v>3.5999999999999996</v>
      </c>
      <c r="J61" s="551">
        <f>+E61*G61</f>
        <v>23.28</v>
      </c>
      <c r="K61" s="561"/>
    </row>
    <row r="62" spans="2:11" s="562" customFormat="1">
      <c r="B62" s="563" t="s">
        <v>519</v>
      </c>
      <c r="C62" s="564" t="s">
        <v>520</v>
      </c>
      <c r="D62" s="560" t="s">
        <v>468</v>
      </c>
      <c r="E62" s="550">
        <v>1</v>
      </c>
      <c r="F62" s="550"/>
      <c r="G62" s="551">
        <v>46.81</v>
      </c>
      <c r="H62" s="551">
        <v>24.55</v>
      </c>
      <c r="I62" s="551">
        <f>+E62*H62</f>
        <v>24.55</v>
      </c>
      <c r="J62" s="551">
        <f>+E62*G62</f>
        <v>46.81</v>
      </c>
      <c r="K62" s="561"/>
    </row>
    <row r="63" spans="2:11" s="562" customFormat="1">
      <c r="B63" s="563" t="s">
        <v>521</v>
      </c>
      <c r="C63" s="564" t="s">
        <v>522</v>
      </c>
      <c r="D63" s="560" t="s">
        <v>468</v>
      </c>
      <c r="E63" s="550">
        <v>3</v>
      </c>
      <c r="F63" s="550"/>
      <c r="G63" s="551">
        <v>31.54</v>
      </c>
      <c r="H63" s="551">
        <v>13.32</v>
      </c>
      <c r="I63" s="551">
        <f>+E63*H63</f>
        <v>39.96</v>
      </c>
      <c r="J63" s="551">
        <f>+E63*G63</f>
        <v>94.62</v>
      </c>
      <c r="K63" s="561"/>
    </row>
    <row r="64" spans="2:11" s="562" customFormat="1">
      <c r="B64" s="563" t="s">
        <v>523</v>
      </c>
      <c r="C64" s="564" t="s">
        <v>524</v>
      </c>
      <c r="D64" s="560" t="s">
        <v>468</v>
      </c>
      <c r="E64" s="550">
        <v>2</v>
      </c>
      <c r="F64" s="550"/>
      <c r="G64" s="551">
        <v>4.99</v>
      </c>
      <c r="H64" s="551">
        <v>0.59</v>
      </c>
      <c r="I64" s="551">
        <f>+E64*H64</f>
        <v>1.18</v>
      </c>
      <c r="J64" s="551">
        <f>+E64*G64</f>
        <v>9.98</v>
      </c>
      <c r="K64" s="561"/>
    </row>
    <row r="65" spans="2:11" s="562" customFormat="1">
      <c r="B65" s="563"/>
      <c r="C65" s="564"/>
      <c r="D65" s="560"/>
      <c r="E65" s="550"/>
      <c r="F65" s="550"/>
      <c r="G65" s="551"/>
      <c r="H65" s="551"/>
      <c r="I65" s="551"/>
      <c r="J65" s="551"/>
      <c r="K65" s="561"/>
    </row>
    <row r="66" spans="2:11" s="562" customFormat="1">
      <c r="B66" s="563" t="s">
        <v>525</v>
      </c>
      <c r="C66" s="565" t="s">
        <v>526</v>
      </c>
      <c r="D66" s="568" t="s">
        <v>435</v>
      </c>
      <c r="E66" s="550">
        <v>1</v>
      </c>
      <c r="F66" s="550"/>
      <c r="G66" s="551">
        <v>1216.08</v>
      </c>
      <c r="H66" s="551">
        <v>339.36</v>
      </c>
      <c r="I66" s="551">
        <f>+E66*H66</f>
        <v>339.36</v>
      </c>
      <c r="J66" s="551">
        <f>+E66*G66</f>
        <v>1216.08</v>
      </c>
      <c r="K66" s="561"/>
    </row>
    <row r="67" spans="2:11" s="562" customFormat="1">
      <c r="B67" s="563"/>
      <c r="C67" s="564"/>
      <c r="D67" s="568"/>
      <c r="E67" s="550"/>
      <c r="F67" s="550"/>
      <c r="G67" s="551"/>
      <c r="H67" s="551"/>
      <c r="I67" s="551"/>
      <c r="J67" s="551"/>
      <c r="K67" s="561"/>
    </row>
    <row r="68" spans="2:11" s="562" customFormat="1">
      <c r="B68" s="563" t="s">
        <v>527</v>
      </c>
      <c r="C68" s="564" t="s">
        <v>528</v>
      </c>
      <c r="D68" s="560" t="s">
        <v>468</v>
      </c>
      <c r="E68" s="550">
        <v>2</v>
      </c>
      <c r="F68" s="550"/>
      <c r="G68" s="551">
        <v>14.46</v>
      </c>
      <c r="H68" s="551">
        <v>3.95</v>
      </c>
      <c r="I68" s="551">
        <f>+E68*H68</f>
        <v>7.9</v>
      </c>
      <c r="J68" s="551">
        <f>+E68*G68</f>
        <v>28.92</v>
      </c>
      <c r="K68" s="561"/>
    </row>
    <row r="69" spans="2:11" s="562" customFormat="1">
      <c r="B69" s="563" t="s">
        <v>529</v>
      </c>
      <c r="C69" s="564" t="s">
        <v>530</v>
      </c>
      <c r="D69" s="560" t="s">
        <v>468</v>
      </c>
      <c r="E69" s="550">
        <v>1</v>
      </c>
      <c r="F69" s="550"/>
      <c r="G69" s="551">
        <v>14.15</v>
      </c>
      <c r="H69" s="551">
        <v>3.85</v>
      </c>
      <c r="I69" s="551">
        <f>+E69*H69</f>
        <v>3.85</v>
      </c>
      <c r="J69" s="551">
        <f>+E69*G69</f>
        <v>14.15</v>
      </c>
      <c r="K69" s="561"/>
    </row>
    <row r="70" spans="2:11" s="562" customFormat="1">
      <c r="B70" s="563" t="s">
        <v>531</v>
      </c>
      <c r="C70" s="564" t="s">
        <v>532</v>
      </c>
      <c r="D70" s="560" t="s">
        <v>468</v>
      </c>
      <c r="E70" s="550">
        <v>8</v>
      </c>
      <c r="F70" s="550"/>
      <c r="G70" s="551">
        <v>8.1</v>
      </c>
      <c r="H70" s="551">
        <v>1.64</v>
      </c>
      <c r="I70" s="551">
        <f>+E70*H70</f>
        <v>13.12</v>
      </c>
      <c r="J70" s="551">
        <f>+E70*G70</f>
        <v>64.8</v>
      </c>
      <c r="K70" s="561"/>
    </row>
    <row r="71" spans="2:11" s="562" customFormat="1">
      <c r="B71" s="563" t="s">
        <v>533</v>
      </c>
      <c r="C71" s="564" t="s">
        <v>534</v>
      </c>
      <c r="D71" s="560" t="s">
        <v>468</v>
      </c>
      <c r="E71" s="550">
        <v>2</v>
      </c>
      <c r="F71" s="550"/>
      <c r="G71" s="551">
        <v>6.06</v>
      </c>
      <c r="H71" s="551">
        <v>1.24</v>
      </c>
      <c r="I71" s="551">
        <f>+E71*H71</f>
        <v>2.48</v>
      </c>
      <c r="J71" s="551">
        <f>+E71*G71</f>
        <v>12.12</v>
      </c>
      <c r="K71" s="561"/>
    </row>
    <row r="72" spans="2:11" s="562" customFormat="1">
      <c r="B72" s="563"/>
      <c r="C72" s="564"/>
      <c r="D72" s="560"/>
      <c r="E72" s="550"/>
      <c r="F72" s="550"/>
      <c r="G72" s="551"/>
      <c r="H72" s="551"/>
      <c r="I72" s="551"/>
      <c r="J72" s="551"/>
      <c r="K72" s="561"/>
    </row>
    <row r="73" spans="2:11" s="562" customFormat="1">
      <c r="B73" s="563" t="s">
        <v>535</v>
      </c>
      <c r="C73" s="565" t="s">
        <v>536</v>
      </c>
      <c r="D73" s="560" t="s">
        <v>468</v>
      </c>
      <c r="E73" s="550">
        <v>5</v>
      </c>
      <c r="F73" s="550"/>
      <c r="G73" s="551">
        <v>14.15</v>
      </c>
      <c r="H73" s="551">
        <v>0.15</v>
      </c>
      <c r="I73" s="551">
        <f>+E73*H73</f>
        <v>0.75</v>
      </c>
      <c r="J73" s="551">
        <f>+E73*G73</f>
        <v>70.75</v>
      </c>
      <c r="K73" s="561"/>
    </row>
    <row r="74" spans="2:11" s="562" customFormat="1">
      <c r="B74" s="563" t="s">
        <v>537</v>
      </c>
      <c r="C74" s="564" t="s">
        <v>538</v>
      </c>
      <c r="D74" s="560" t="s">
        <v>468</v>
      </c>
      <c r="E74" s="550">
        <v>1</v>
      </c>
      <c r="F74" s="550"/>
      <c r="G74" s="551">
        <v>1436.4</v>
      </c>
      <c r="H74" s="551">
        <v>4.3499999999999996</v>
      </c>
      <c r="I74" s="551">
        <f>+E74*H74</f>
        <v>4.3499999999999996</v>
      </c>
      <c r="J74" s="551">
        <f>+E74*G74</f>
        <v>1436.4</v>
      </c>
      <c r="K74" s="561"/>
    </row>
    <row r="75" spans="2:11" s="562" customFormat="1">
      <c r="B75" s="563" t="s">
        <v>539</v>
      </c>
      <c r="C75" s="564" t="s">
        <v>540</v>
      </c>
      <c r="D75" s="560" t="s">
        <v>468</v>
      </c>
      <c r="E75" s="550">
        <v>1</v>
      </c>
      <c r="F75" s="550"/>
      <c r="G75" s="551">
        <v>1436.4</v>
      </c>
      <c r="H75" s="551">
        <v>4.38</v>
      </c>
      <c r="I75" s="551">
        <f>+E75*H75</f>
        <v>4.38</v>
      </c>
      <c r="J75" s="551">
        <f>+E75*G75</f>
        <v>1436.4</v>
      </c>
      <c r="K75" s="561"/>
    </row>
    <row r="76" spans="2:11" s="562" customFormat="1">
      <c r="B76" s="563" t="s">
        <v>541</v>
      </c>
      <c r="C76" s="565" t="s">
        <v>542</v>
      </c>
      <c r="D76" s="560" t="s">
        <v>468</v>
      </c>
      <c r="E76" s="550">
        <v>5</v>
      </c>
      <c r="F76" s="550"/>
      <c r="G76" s="551">
        <v>1738.33</v>
      </c>
      <c r="H76" s="551">
        <v>38.21</v>
      </c>
      <c r="I76" s="551">
        <f>+E76*H76</f>
        <v>191.05</v>
      </c>
      <c r="J76" s="551">
        <f>+E76*G76</f>
        <v>8691.65</v>
      </c>
      <c r="K76" s="561"/>
    </row>
    <row r="77" spans="2:11" s="562" customFormat="1">
      <c r="B77" s="563" t="s">
        <v>543</v>
      </c>
      <c r="C77" s="564" t="s">
        <v>544</v>
      </c>
      <c r="D77" s="570"/>
      <c r="E77" s="550"/>
      <c r="F77" s="550"/>
      <c r="G77" s="551"/>
      <c r="H77" s="551"/>
      <c r="I77" s="551"/>
      <c r="J77" s="551"/>
      <c r="K77" s="561"/>
    </row>
    <row r="78" spans="2:11" s="562" customFormat="1">
      <c r="B78" s="563"/>
      <c r="C78" s="567" t="s">
        <v>545</v>
      </c>
      <c r="D78" s="560" t="s">
        <v>468</v>
      </c>
      <c r="E78" s="550">
        <v>3</v>
      </c>
      <c r="F78" s="550"/>
      <c r="G78" s="551">
        <v>3098</v>
      </c>
      <c r="H78" s="551">
        <v>48.36</v>
      </c>
      <c r="I78" s="551">
        <f>+E78*H78</f>
        <v>145.07999999999998</v>
      </c>
      <c r="J78" s="551">
        <f>+E78*G78</f>
        <v>9294</v>
      </c>
      <c r="K78" s="561"/>
    </row>
    <row r="79" spans="2:11" s="562" customFormat="1">
      <c r="B79" s="563" t="s">
        <v>546</v>
      </c>
      <c r="C79" s="567" t="s">
        <v>547</v>
      </c>
      <c r="D79" s="560" t="s">
        <v>468</v>
      </c>
      <c r="E79" s="550">
        <v>3</v>
      </c>
      <c r="F79" s="550"/>
      <c r="G79" s="551">
        <v>1100</v>
      </c>
      <c r="H79" s="551">
        <v>28.95</v>
      </c>
      <c r="I79" s="551">
        <f>+E79*H79</f>
        <v>86.85</v>
      </c>
      <c r="J79" s="551">
        <f>+E79*G79</f>
        <v>3300</v>
      </c>
      <c r="K79" s="561"/>
    </row>
    <row r="80" spans="2:11" s="562" customFormat="1">
      <c r="B80" s="563" t="s">
        <v>548</v>
      </c>
      <c r="C80" s="564" t="s">
        <v>549</v>
      </c>
      <c r="D80" s="568" t="s">
        <v>468</v>
      </c>
      <c r="E80" s="550">
        <v>8</v>
      </c>
      <c r="F80" s="550"/>
      <c r="G80" s="551">
        <v>307.88</v>
      </c>
      <c r="H80" s="551">
        <v>12.18</v>
      </c>
      <c r="I80" s="551">
        <f>+E80*H80</f>
        <v>97.44</v>
      </c>
      <c r="J80" s="551">
        <f>+E80*G80</f>
        <v>2463.04</v>
      </c>
      <c r="K80" s="561"/>
    </row>
    <row r="81" spans="2:11" s="562" customFormat="1">
      <c r="B81" s="563" t="s">
        <v>550</v>
      </c>
      <c r="C81" s="564" t="s">
        <v>551</v>
      </c>
      <c r="D81" s="568" t="s">
        <v>468</v>
      </c>
      <c r="E81" s="550">
        <v>8</v>
      </c>
      <c r="F81" s="550"/>
      <c r="G81" s="551">
        <v>21.59</v>
      </c>
      <c r="H81" s="551">
        <v>1.59</v>
      </c>
      <c r="I81" s="551">
        <f>+E81*H81</f>
        <v>12.72</v>
      </c>
      <c r="J81" s="551">
        <f>+E81*G81</f>
        <v>172.72</v>
      </c>
      <c r="K81" s="561"/>
    </row>
    <row r="82" spans="2:11" s="562" customFormat="1">
      <c r="B82" s="563" t="s">
        <v>552</v>
      </c>
      <c r="C82" s="567" t="s">
        <v>553</v>
      </c>
      <c r="D82" s="560" t="s">
        <v>468</v>
      </c>
      <c r="E82" s="550">
        <v>8</v>
      </c>
      <c r="F82" s="550"/>
      <c r="G82" s="551">
        <v>158.21</v>
      </c>
      <c r="H82" s="551">
        <v>14.24</v>
      </c>
      <c r="I82" s="551">
        <f>+E82*H82</f>
        <v>113.92</v>
      </c>
      <c r="J82" s="551">
        <f>+E82*G82</f>
        <v>1265.68</v>
      </c>
      <c r="K82" s="561"/>
    </row>
    <row r="83" spans="2:11" s="562" customFormat="1">
      <c r="B83" s="563" t="s">
        <v>554</v>
      </c>
      <c r="C83" s="564" t="s">
        <v>555</v>
      </c>
      <c r="D83" s="568"/>
      <c r="E83" s="550"/>
      <c r="F83" s="550"/>
      <c r="G83" s="551"/>
      <c r="H83" s="551"/>
      <c r="I83" s="551"/>
      <c r="J83" s="551"/>
      <c r="K83" s="561"/>
    </row>
    <row r="84" spans="2:11" s="562" customFormat="1">
      <c r="B84" s="563"/>
      <c r="C84" s="564" t="s">
        <v>556</v>
      </c>
      <c r="D84" s="568" t="s">
        <v>557</v>
      </c>
      <c r="E84" s="550">
        <v>2</v>
      </c>
      <c r="F84" s="550"/>
      <c r="G84" s="551">
        <v>438</v>
      </c>
      <c r="H84" s="551">
        <v>153.1</v>
      </c>
      <c r="I84" s="551">
        <f>+E84*H84</f>
        <v>306.2</v>
      </c>
      <c r="J84" s="551">
        <f>+E84*G84</f>
        <v>876</v>
      </c>
      <c r="K84" s="561"/>
    </row>
    <row r="85" spans="2:11" s="562" customFormat="1">
      <c r="B85" s="563" t="s">
        <v>558</v>
      </c>
      <c r="C85" s="564" t="s">
        <v>559</v>
      </c>
      <c r="D85" s="568" t="s">
        <v>435</v>
      </c>
      <c r="E85" s="550">
        <v>1</v>
      </c>
      <c r="F85" s="550"/>
      <c r="G85" s="551">
        <v>13291</v>
      </c>
      <c r="H85" s="551">
        <v>165.39</v>
      </c>
      <c r="I85" s="551">
        <f>+E85*H85</f>
        <v>165.39</v>
      </c>
      <c r="J85" s="551">
        <f>+E85*G85</f>
        <v>13291</v>
      </c>
      <c r="K85" s="561"/>
    </row>
    <row r="86" spans="2:11" s="562" customFormat="1">
      <c r="B86" s="563" t="s">
        <v>560</v>
      </c>
      <c r="C86" s="564" t="s">
        <v>561</v>
      </c>
      <c r="D86" s="568" t="s">
        <v>562</v>
      </c>
      <c r="E86" s="550">
        <v>1</v>
      </c>
      <c r="F86" s="550"/>
      <c r="G86" s="551">
        <v>120</v>
      </c>
      <c r="H86" s="551">
        <v>250</v>
      </c>
      <c r="I86" s="551">
        <f>+E86*H86</f>
        <v>250</v>
      </c>
      <c r="J86" s="551">
        <f>+E86*G86</f>
        <v>120</v>
      </c>
      <c r="K86" s="561"/>
    </row>
    <row r="87" spans="2:11" s="562" customFormat="1">
      <c r="B87" s="563" t="s">
        <v>563</v>
      </c>
      <c r="C87" s="564" t="s">
        <v>564</v>
      </c>
      <c r="D87" s="568" t="s">
        <v>565</v>
      </c>
      <c r="E87" s="550">
        <v>960</v>
      </c>
      <c r="F87" s="550"/>
      <c r="G87" s="551">
        <v>5.2</v>
      </c>
      <c r="H87" s="551">
        <v>3.04</v>
      </c>
      <c r="I87" s="551">
        <f>+E87*H87</f>
        <v>2918.4</v>
      </c>
      <c r="J87" s="551">
        <f>+E87*G87</f>
        <v>4992</v>
      </c>
      <c r="K87" s="561"/>
    </row>
    <row r="88" spans="2:11" s="562" customFormat="1">
      <c r="B88" s="563" t="s">
        <v>566</v>
      </c>
      <c r="C88" s="564" t="s">
        <v>567</v>
      </c>
      <c r="D88" s="571"/>
      <c r="E88" s="550"/>
      <c r="F88" s="550"/>
      <c r="G88" s="551"/>
      <c r="H88" s="551"/>
      <c r="I88" s="551"/>
      <c r="J88" s="551"/>
      <c r="K88" s="561"/>
    </row>
    <row r="89" spans="2:11" s="562" customFormat="1">
      <c r="B89" s="563"/>
      <c r="C89" s="564" t="s">
        <v>568</v>
      </c>
      <c r="D89" s="560" t="s">
        <v>468</v>
      </c>
      <c r="E89" s="550">
        <v>3</v>
      </c>
      <c r="F89" s="550"/>
      <c r="G89" s="551">
        <v>1237.5</v>
      </c>
      <c r="H89" s="551">
        <v>189.43</v>
      </c>
      <c r="I89" s="551">
        <f>+E89*H89</f>
        <v>568.29</v>
      </c>
      <c r="J89" s="551">
        <f>+E89*G89</f>
        <v>3712.5</v>
      </c>
      <c r="K89" s="561"/>
    </row>
    <row r="90" spans="2:11" s="562" customFormat="1">
      <c r="B90" s="563" t="s">
        <v>569</v>
      </c>
      <c r="C90" s="564" t="s">
        <v>570</v>
      </c>
      <c r="D90" s="560" t="s">
        <v>468</v>
      </c>
      <c r="E90" s="550">
        <v>1</v>
      </c>
      <c r="F90" s="550"/>
      <c r="G90" s="551">
        <v>111</v>
      </c>
      <c r="H90" s="551">
        <v>12.15</v>
      </c>
      <c r="I90" s="551">
        <f>+E90*H90</f>
        <v>12.15</v>
      </c>
      <c r="J90" s="551">
        <f>+E90*G90</f>
        <v>111</v>
      </c>
      <c r="K90" s="561"/>
    </row>
    <row r="91" spans="2:11">
      <c r="B91" s="556"/>
      <c r="C91" s="554"/>
      <c r="D91" s="555"/>
      <c r="E91" s="550"/>
      <c r="F91" s="550"/>
      <c r="G91" s="551"/>
      <c r="H91" s="551"/>
      <c r="I91" s="551"/>
      <c r="J91" s="551"/>
      <c r="K91" s="557"/>
    </row>
    <row r="92" spans="2:11" ht="13.5" thickBot="1">
      <c r="B92" s="572"/>
      <c r="C92" s="573" t="s">
        <v>571</v>
      </c>
      <c r="D92" s="574"/>
      <c r="E92" s="575"/>
      <c r="F92" s="575"/>
      <c r="G92" s="576"/>
      <c r="H92" s="576"/>
      <c r="I92" s="576">
        <f>SUM(I22:I90)</f>
        <v>15611.569999999998</v>
      </c>
      <c r="J92" s="576"/>
      <c r="K92" s="577">
        <f>SUM(J1:J91)</f>
        <v>142511.88999999996</v>
      </c>
    </row>
    <row r="93" spans="2:11">
      <c r="B93" s="578"/>
      <c r="C93" s="579"/>
      <c r="D93" s="580"/>
      <c r="E93" s="581"/>
      <c r="F93" s="581"/>
      <c r="G93" s="582"/>
      <c r="H93" s="582"/>
      <c r="I93" s="582"/>
      <c r="J93" s="582"/>
      <c r="K93" s="583"/>
    </row>
    <row r="94" spans="2:11">
      <c r="B94" s="578"/>
      <c r="C94" s="579"/>
      <c r="D94" s="580"/>
      <c r="E94" s="581"/>
      <c r="F94" s="581"/>
      <c r="G94" s="582"/>
      <c r="H94" s="582"/>
      <c r="I94" s="582"/>
      <c r="J94" s="582"/>
      <c r="K94" s="583"/>
    </row>
    <row r="95" spans="2:11" s="562" customFormat="1">
      <c r="B95" s="584"/>
      <c r="C95" s="579"/>
      <c r="D95" s="585"/>
      <c r="E95" s="581"/>
      <c r="F95" s="581"/>
      <c r="G95" s="582"/>
      <c r="H95" s="582"/>
      <c r="I95" s="582"/>
      <c r="J95" s="582"/>
      <c r="K95" s="582"/>
    </row>
    <row r="96" spans="2:11" s="562" customFormat="1" ht="15.75">
      <c r="B96" s="524"/>
      <c r="C96" s="525" t="s">
        <v>419</v>
      </c>
      <c r="D96" s="524"/>
      <c r="E96" s="526"/>
      <c r="F96" s="526"/>
      <c r="G96" s="527"/>
      <c r="H96" s="527"/>
      <c r="I96" s="527"/>
      <c r="J96" s="527"/>
      <c r="K96" s="528"/>
    </row>
    <row r="97" spans="2:11" s="562" customFormat="1" ht="16.5" thickBot="1">
      <c r="B97" s="529"/>
      <c r="C97" s="525"/>
      <c r="D97" s="524"/>
      <c r="E97" s="526"/>
      <c r="F97" s="526"/>
      <c r="G97" s="527"/>
      <c r="H97" s="527"/>
      <c r="I97" s="527"/>
      <c r="J97" s="527"/>
      <c r="K97" s="530"/>
    </row>
    <row r="98" spans="2:11" s="562" customFormat="1">
      <c r="B98" s="531" t="s">
        <v>420</v>
      </c>
      <c r="C98" s="532" t="s">
        <v>421</v>
      </c>
      <c r="D98" s="532" t="s">
        <v>422</v>
      </c>
      <c r="E98" s="533" t="s">
        <v>423</v>
      </c>
      <c r="F98" s="533"/>
      <c r="G98" s="534" t="s">
        <v>424</v>
      </c>
      <c r="H98" s="534" t="s">
        <v>425</v>
      </c>
      <c r="I98" s="534" t="s">
        <v>426</v>
      </c>
      <c r="J98" s="534" t="s">
        <v>427</v>
      </c>
      <c r="K98" s="535" t="s">
        <v>428</v>
      </c>
    </row>
    <row r="99" spans="2:11" s="562" customFormat="1">
      <c r="B99" s="536"/>
      <c r="C99" s="537"/>
      <c r="D99" s="537"/>
      <c r="E99" s="538"/>
      <c r="F99" s="538"/>
      <c r="G99" s="539" t="s">
        <v>429</v>
      </c>
      <c r="H99" s="539" t="s">
        <v>429</v>
      </c>
      <c r="I99" s="539" t="s">
        <v>429</v>
      </c>
      <c r="J99" s="539" t="s">
        <v>429</v>
      </c>
      <c r="K99" s="540" t="s">
        <v>429</v>
      </c>
    </row>
    <row r="100" spans="2:11">
      <c r="B100" s="586"/>
      <c r="C100" s="587"/>
      <c r="D100" s="555"/>
      <c r="E100" s="550"/>
      <c r="F100" s="550"/>
      <c r="G100" s="551"/>
      <c r="H100" s="551"/>
      <c r="I100" s="551"/>
      <c r="J100" s="551"/>
      <c r="K100" s="552"/>
    </row>
    <row r="101" spans="2:11">
      <c r="B101" s="586"/>
      <c r="C101" s="587"/>
      <c r="D101" s="555"/>
      <c r="E101" s="550"/>
      <c r="F101" s="550"/>
      <c r="G101" s="551"/>
      <c r="H101" s="551"/>
      <c r="I101" s="551"/>
      <c r="J101" s="551"/>
      <c r="K101" s="552"/>
    </row>
    <row r="102" spans="2:11">
      <c r="B102" s="547">
        <v>1.5</v>
      </c>
      <c r="C102" s="548" t="s">
        <v>572</v>
      </c>
      <c r="D102" s="555"/>
      <c r="E102" s="550"/>
      <c r="F102" s="550"/>
      <c r="G102" s="551"/>
      <c r="H102" s="551"/>
      <c r="I102" s="551"/>
      <c r="J102" s="551"/>
      <c r="K102" s="552"/>
    </row>
    <row r="103" spans="2:11">
      <c r="B103" s="547"/>
      <c r="C103" s="548"/>
      <c r="D103" s="555"/>
      <c r="E103" s="550"/>
      <c r="F103" s="550"/>
      <c r="G103" s="551"/>
      <c r="H103" s="551"/>
      <c r="I103" s="551"/>
      <c r="J103" s="551"/>
      <c r="K103" s="552"/>
    </row>
    <row r="104" spans="2:11">
      <c r="B104" s="553" t="s">
        <v>573</v>
      </c>
      <c r="C104" s="554" t="s">
        <v>574</v>
      </c>
      <c r="D104" s="555"/>
      <c r="E104" s="550"/>
      <c r="F104" s="550"/>
      <c r="G104" s="551"/>
      <c r="H104" s="551"/>
      <c r="I104" s="551"/>
      <c r="J104" s="551"/>
      <c r="K104" s="552"/>
    </row>
    <row r="105" spans="2:11">
      <c r="B105" s="553"/>
      <c r="C105" s="554" t="s">
        <v>575</v>
      </c>
      <c r="D105" s="555"/>
      <c r="E105" s="550"/>
      <c r="F105" s="550"/>
      <c r="G105" s="588"/>
      <c r="H105" s="588"/>
      <c r="I105" s="588"/>
      <c r="J105" s="551"/>
      <c r="K105" s="557"/>
    </row>
    <row r="106" spans="2:11">
      <c r="B106" s="553"/>
      <c r="C106" s="554" t="s">
        <v>576</v>
      </c>
      <c r="D106" s="555" t="s">
        <v>435</v>
      </c>
      <c r="E106" s="550">
        <v>1</v>
      </c>
      <c r="F106" s="550"/>
      <c r="G106" s="551">
        <v>30000</v>
      </c>
      <c r="H106" s="588"/>
      <c r="I106" s="588"/>
      <c r="J106" s="551">
        <f>+E106*G106</f>
        <v>30000</v>
      </c>
      <c r="K106" s="557"/>
    </row>
    <row r="107" spans="2:11">
      <c r="B107" s="553" t="s">
        <v>577</v>
      </c>
      <c r="C107" s="554" t="s">
        <v>578</v>
      </c>
      <c r="D107" s="589"/>
      <c r="E107" s="588"/>
      <c r="F107" s="588"/>
      <c r="G107" s="551"/>
      <c r="H107" s="551"/>
      <c r="I107" s="551"/>
      <c r="J107" s="551"/>
      <c r="K107" s="552"/>
    </row>
    <row r="108" spans="2:11">
      <c r="B108" s="553"/>
      <c r="C108" s="554" t="s">
        <v>579</v>
      </c>
      <c r="D108" s="589"/>
      <c r="E108" s="588"/>
      <c r="F108" s="588"/>
      <c r="G108" s="551"/>
      <c r="H108" s="551"/>
      <c r="I108" s="551"/>
      <c r="J108" s="551"/>
      <c r="K108" s="552"/>
    </row>
    <row r="109" spans="2:11">
      <c r="B109" s="553"/>
      <c r="C109" s="554" t="s">
        <v>580</v>
      </c>
      <c r="D109" s="555" t="s">
        <v>435</v>
      </c>
      <c r="E109" s="550">
        <v>1</v>
      </c>
      <c r="F109" s="550"/>
      <c r="G109" s="551">
        <v>8400</v>
      </c>
      <c r="H109" s="551"/>
      <c r="I109" s="551"/>
      <c r="J109" s="551">
        <f>+E109*G109</f>
        <v>8400</v>
      </c>
      <c r="K109" s="552"/>
    </row>
    <row r="110" spans="2:11">
      <c r="B110" s="553" t="s">
        <v>581</v>
      </c>
      <c r="C110" s="554" t="s">
        <v>582</v>
      </c>
      <c r="D110" s="590"/>
      <c r="E110" s="550"/>
      <c r="F110" s="550"/>
      <c r="G110" s="551"/>
      <c r="H110" s="551"/>
      <c r="I110" s="551"/>
      <c r="J110" s="551"/>
      <c r="K110" s="552"/>
    </row>
    <row r="111" spans="2:11">
      <c r="B111" s="553"/>
      <c r="C111" s="591" t="s">
        <v>583</v>
      </c>
      <c r="D111" s="592"/>
      <c r="E111" s="550"/>
      <c r="F111" s="550"/>
      <c r="G111" s="551"/>
      <c r="H111" s="551"/>
      <c r="I111" s="551"/>
      <c r="J111" s="551"/>
      <c r="K111" s="552"/>
    </row>
    <row r="112" spans="2:11">
      <c r="B112" s="553"/>
      <c r="C112" s="554" t="s">
        <v>584</v>
      </c>
      <c r="D112" s="555" t="s">
        <v>435</v>
      </c>
      <c r="E112" s="550">
        <v>1</v>
      </c>
      <c r="F112" s="550"/>
      <c r="G112" s="551">
        <v>15000</v>
      </c>
      <c r="H112" s="551"/>
      <c r="I112" s="551"/>
      <c r="J112" s="551">
        <f>+E112*G112</f>
        <v>15000</v>
      </c>
      <c r="K112" s="552"/>
    </row>
    <row r="113" spans="2:12">
      <c r="B113" s="553" t="s">
        <v>585</v>
      </c>
      <c r="C113" s="554" t="s">
        <v>586</v>
      </c>
      <c r="D113" s="592"/>
      <c r="E113" s="550"/>
      <c r="F113" s="550"/>
      <c r="G113" s="551"/>
      <c r="H113" s="551"/>
      <c r="I113" s="551"/>
      <c r="J113" s="551"/>
      <c r="K113" s="552"/>
    </row>
    <row r="114" spans="2:12">
      <c r="B114" s="553"/>
      <c r="C114" s="593" t="s">
        <v>587</v>
      </c>
      <c r="D114" s="555"/>
      <c r="E114" s="550"/>
      <c r="F114" s="550"/>
      <c r="G114" s="551"/>
      <c r="H114" s="551"/>
      <c r="I114" s="551"/>
      <c r="J114" s="551"/>
      <c r="K114" s="552"/>
    </row>
    <row r="115" spans="2:12">
      <c r="B115" s="553"/>
      <c r="C115" s="554" t="s">
        <v>588</v>
      </c>
      <c r="D115" s="555" t="s">
        <v>435</v>
      </c>
      <c r="E115" s="550">
        <v>1</v>
      </c>
      <c r="F115" s="550"/>
      <c r="G115" s="551">
        <v>7000</v>
      </c>
      <c r="H115" s="551"/>
      <c r="I115" s="551"/>
      <c r="J115" s="551">
        <f>+E115*G115</f>
        <v>7000</v>
      </c>
      <c r="K115" s="552"/>
    </row>
    <row r="116" spans="2:12">
      <c r="B116" s="553" t="s">
        <v>589</v>
      </c>
      <c r="C116" s="591" t="s">
        <v>590</v>
      </c>
      <c r="D116" s="592"/>
      <c r="E116" s="550"/>
      <c r="F116" s="550"/>
      <c r="G116" s="551"/>
      <c r="H116" s="551"/>
      <c r="I116" s="551"/>
      <c r="J116" s="551"/>
      <c r="K116" s="552"/>
    </row>
    <row r="117" spans="2:12">
      <c r="B117" s="594"/>
      <c r="C117" s="554" t="s">
        <v>591</v>
      </c>
      <c r="D117" s="590"/>
      <c r="E117" s="550"/>
      <c r="F117" s="550"/>
      <c r="G117" s="551"/>
      <c r="H117" s="551"/>
      <c r="I117" s="551"/>
      <c r="J117" s="551"/>
      <c r="K117" s="552"/>
    </row>
    <row r="118" spans="2:12">
      <c r="B118" s="553"/>
      <c r="C118" s="591" t="s">
        <v>592</v>
      </c>
      <c r="D118" s="555" t="s">
        <v>435</v>
      </c>
      <c r="E118" s="550">
        <v>1</v>
      </c>
      <c r="F118" s="550"/>
      <c r="G118" s="551">
        <v>10000</v>
      </c>
      <c r="H118" s="551"/>
      <c r="I118" s="551"/>
      <c r="J118" s="551">
        <f>+E118*G118</f>
        <v>10000</v>
      </c>
      <c r="K118" s="552"/>
    </row>
    <row r="119" spans="2:12" ht="13.5" thickBot="1">
      <c r="B119" s="595"/>
      <c r="C119" s="573" t="s">
        <v>571</v>
      </c>
      <c r="D119" s="596"/>
      <c r="E119" s="597"/>
      <c r="F119" s="597"/>
      <c r="G119" s="576"/>
      <c r="H119" s="576"/>
      <c r="I119" s="576"/>
      <c r="J119" s="576"/>
      <c r="K119" s="577">
        <f>SUM(J104:J118)</f>
        <v>70400</v>
      </c>
    </row>
    <row r="120" spans="2:12">
      <c r="B120" s="594"/>
      <c r="C120" s="604" t="s">
        <v>594</v>
      </c>
      <c r="D120" s="589"/>
      <c r="E120" s="603"/>
      <c r="F120" s="603"/>
      <c r="G120" s="551"/>
      <c r="H120" s="551"/>
      <c r="I120" s="551"/>
      <c r="J120" s="551"/>
      <c r="K120" s="552">
        <f>(K92+K119)*0.25</f>
        <v>53227.972499999989</v>
      </c>
    </row>
    <row r="121" spans="2:12">
      <c r="B121" s="594"/>
      <c r="C121" s="604" t="s">
        <v>595</v>
      </c>
      <c r="D121" s="589"/>
      <c r="E121" s="603"/>
      <c r="F121" s="603"/>
      <c r="G121" s="551"/>
      <c r="H121" s="551"/>
      <c r="I121" s="551"/>
      <c r="J121" s="551"/>
      <c r="K121" s="552">
        <f>(K92+K119)*0.1</f>
        <v>21291.188999999998</v>
      </c>
    </row>
    <row r="122" spans="2:12" ht="15.75">
      <c r="B122" s="598"/>
      <c r="C122" s="599" t="s">
        <v>593</v>
      </c>
      <c r="D122" s="555"/>
      <c r="E122" s="550"/>
      <c r="F122" s="550"/>
      <c r="G122" s="551"/>
      <c r="H122" s="551"/>
      <c r="I122" s="551"/>
      <c r="J122" s="551"/>
      <c r="K122" s="636">
        <f>K92+K119+K120+K121</f>
        <v>287431.05149999994</v>
      </c>
      <c r="L122" s="641">
        <v>190010</v>
      </c>
    </row>
    <row r="123" spans="2:12" ht="15.75">
      <c r="B123" s="598"/>
      <c r="C123" s="599"/>
      <c r="D123" s="555"/>
      <c r="E123" s="550"/>
      <c r="F123" s="550"/>
      <c r="G123" s="551"/>
      <c r="H123" s="551"/>
      <c r="I123" s="551"/>
      <c r="J123" s="551"/>
      <c r="K123" s="552"/>
      <c r="L123" s="637">
        <f>K122-L122</f>
        <v>97421.051499999943</v>
      </c>
    </row>
    <row r="124" spans="2:12" ht="15.75">
      <c r="B124" s="598"/>
      <c r="C124" s="599"/>
      <c r="D124" s="555"/>
      <c r="E124" s="550"/>
      <c r="F124" s="550"/>
      <c r="G124" s="551"/>
      <c r="H124" s="551"/>
      <c r="I124" s="551"/>
      <c r="J124" s="551"/>
      <c r="K124" s="552"/>
      <c r="L124" s="638">
        <f>L123/K122</f>
        <v>0.33893711549811439</v>
      </c>
    </row>
    <row r="125" spans="2:12" ht="13.5" thickBot="1">
      <c r="B125" s="600"/>
      <c r="C125" s="601"/>
      <c r="D125" s="574"/>
      <c r="E125" s="575"/>
      <c r="F125" s="575"/>
      <c r="G125" s="576"/>
      <c r="H125" s="576"/>
      <c r="I125" s="576"/>
      <c r="J125" s="576"/>
      <c r="K125" s="577"/>
    </row>
  </sheetData>
  <mergeCells count="1">
    <mergeCell ref="B1:K1"/>
  </mergeCells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Hoja1</vt:lpstr>
      <vt:lpstr>Parámetros</vt:lpstr>
      <vt:lpstr>GTH-2010</vt:lpstr>
      <vt:lpstr>Calculos</vt:lpstr>
      <vt:lpstr>Results-CCUPS</vt:lpstr>
      <vt:lpstr>CostoSCI</vt:lpstr>
      <vt:lpstr>'GTH-2010'!_Toc291651371</vt:lpstr>
      <vt:lpstr>'GTH-2010'!Área_de_impresión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Alonso</dc:creator>
  <cp:lastModifiedBy>Freddy Saravia</cp:lastModifiedBy>
  <dcterms:created xsi:type="dcterms:W3CDTF">2010-01-17T19:25:17Z</dcterms:created>
  <dcterms:modified xsi:type="dcterms:W3CDTF">2011-05-06T15:39:36Z</dcterms:modified>
</cp:coreProperties>
</file>